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xl/revisions/userNames1.xml" ContentType="application/vnd.openxmlformats-officedocument.spreadsheetml.userNames+xml"/>
  <Override PartName="/docProps/core.xml" ContentType="application/vnd.openxmlformats-package.core-properties+xml"/>
  <Override PartName="/docProps/app.xml" ContentType="application/vnd.openxmlformats-officedocument.extended-properties+xml"/>
  <Override PartName="/xl/revisions/revisionHeaders.xml" ContentType="application/vnd.openxmlformats-officedocument.spreadsheetml.revisionHeaders+xml"/>
  <Override PartName="/xl/revisions/revisionLog34.xml" ContentType="application/vnd.openxmlformats-officedocument.spreadsheetml.revisionLog+xml"/>
  <Override PartName="/xl/revisions/revisionLog1.xml" ContentType="application/vnd.openxmlformats-officedocument.spreadsheetml.revisionLog+xml"/>
  <Override PartName="/xl/revisions/revisionLog37.xml" ContentType="application/vnd.openxmlformats-officedocument.spreadsheetml.revisionLog+xml"/>
  <Override PartName="/xl/revisions/revisionLog36.xml" ContentType="application/vnd.openxmlformats-officedocument.spreadsheetml.revisionLog+xml"/>
  <Override PartName="/xl/revisions/revisionLog35.xml" ContentType="application/vnd.openxmlformats-officedocument.spreadsheetml.revisionLog+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480" windowWidth="21840" windowHeight="10995"/>
  </bookViews>
  <sheets>
    <sheet name="Бюджет" sheetId="1" r:id="rId1"/>
  </sheets>
  <definedNames>
    <definedName name="Z_0A26C5AE_B6D8_4E63_8C48_62FDC7DED5BF_.wvu.PrintTitles" localSheetId="0" hidden="1">Бюджет!$3:$7</definedName>
    <definedName name="Z_24111FE8_CBEE_4CC1_AAB8_005144BB0A8A_.wvu.PrintArea" localSheetId="0" hidden="1">Бюджет!$A$1:$T$169</definedName>
    <definedName name="Z_24111FE8_CBEE_4CC1_AAB8_005144BB0A8A_.wvu.PrintTitles" localSheetId="0" hidden="1">Бюджет!$3:$7</definedName>
    <definedName name="Z_2D08C875_4974_4077_AA06_3553E679F789_.wvu.PrintTitles" localSheetId="0" hidden="1">Бюджет!$3:$7</definedName>
    <definedName name="Z_2FF50672_805C_4726_B6D0_7C2C7C1BBC37_.wvu.PrintTitles" localSheetId="0" hidden="1">Бюджет!$3:$7</definedName>
    <definedName name="Z_4185FA79_C272_4259_826E_6C6442FD0A81_.wvu.PrintTitles" localSheetId="0" hidden="1">Бюджет!$3:$7</definedName>
    <definedName name="Z_4A1C83A5_CAC7_428B_B21C_837E60FE313F_.wvu.PrintTitles" localSheetId="0" hidden="1">Бюджет!$3:$7</definedName>
    <definedName name="Z_61767046_1261_43F3_952E_A6BFED3B1510_.wvu.PrintTitles" localSheetId="0" hidden="1">Бюджет!$3:$7</definedName>
    <definedName name="Z_63DB5D9F_77B5_4AA2_AECF_FCB46164F30B_.wvu.PrintTitles" localSheetId="0" hidden="1">Бюджет!$3:$7</definedName>
    <definedName name="Z_708F2B64_C53E_463B_B76F_9CDED9D53F21_.wvu.PrintTitles" localSheetId="0" hidden="1">Бюджет!$3:$7</definedName>
    <definedName name="Z_8B9FF6E3_FF5F_411C_AAD7_36E9E388383C_.wvu.PrintTitles" localSheetId="0" hidden="1">Бюджет!$3:$7</definedName>
    <definedName name="Z_9296FE47_F149_43FD_9A4A_E69C92BFDB51_.wvu.PrintTitles" localSheetId="0" hidden="1">Бюджет!$3:$7</definedName>
    <definedName name="Z_9BD30E87_5305_4B59_877C_59DA208A4D04_.wvu.PrintTitles" localSheetId="0" hidden="1">Бюджет!$3:$7</definedName>
    <definedName name="Z_A6E7EDDF_8B6A_435F_A5D6_A0D629414686_.wvu.PrintTitles" localSheetId="0" hidden="1">Бюджет!$3:$7</definedName>
    <definedName name="Z_D51A8E16_414C_4EF6_957E_7D0BCFF60076_.wvu.PrintTitles" localSheetId="0" hidden="1">Бюджет!$3:$7</definedName>
    <definedName name="Z_DAB5E030_E38C_4C45_87DD_B306DD3CE400_.wvu.PrintTitles" localSheetId="0" hidden="1">Бюджет!$3:$7</definedName>
    <definedName name="Z_F9805791_EF46_4CD5_B49B_567E3F1EBF6E_.wvu.PrintTitles" localSheetId="0" hidden="1">Бюджет!$3:$7</definedName>
    <definedName name="_xlnm.Print_Titles" localSheetId="0">Бюджет!$3:$7</definedName>
    <definedName name="_xlnm.Print_Area" localSheetId="0">Бюджет!$A$1:$T$169</definedName>
  </definedNames>
  <calcPr calcId="145621" iterate="1"/>
  <customWorkbookViews>
    <customWorkbookView name="Карелина Наталья Игоревна - Личное представление" guid="{DAB5E030-E38C-4C45-87DD-B306DD3CE400}" mergeInterval="0" personalView="1" maximized="1" xWindow="-8" yWindow="-8" windowWidth="1936" windowHeight="1056" activeSheetId="1"/>
    <customWorkbookView name="Давыдова Ольга Александровна - Личное представление" guid="{4185FA79-C272-4259-826E-6C6442FD0A81}" mergeInterval="0" personalView="1" maximized="1" xWindow="-8" yWindow="-8" windowWidth="1936" windowHeight="1056" activeSheetId="1"/>
    <customWorkbookView name="Грицканюк Диана Александровна - Личное представление" guid="{63DB5D9F-77B5-4AA2-AECF-FCB46164F30B}" mergeInterval="0" personalView="1" maximized="1" xWindow="-8" yWindow="-8" windowWidth="1936" windowHeight="1056" activeSheetId="1"/>
    <customWorkbookView name="Руднева Ольга Георгиевна - Личное представление" guid="{2D08C875-4974-4077-AA06-3553E679F789}" mergeInterval="0" personalView="1" maximized="1" xWindow="-8" yWindow="-8" windowWidth="1936" windowHeight="1056" activeSheetId="1" showComments="commIndAndComment"/>
    <customWorkbookView name="Верба Аксана Николаевна - Личное представление" guid="{F9805791-EF46-4CD5-B49B-567E3F1EBF6E}" mergeInterval="0" personalView="1" maximized="1" windowWidth="1916" windowHeight="795" activeSheetId="1" showComments="commIndAndComment"/>
    <customWorkbookView name="Клименко Ольга Александровна - Личное представление" guid="{9296FE47-F149-43FD-9A4A-E69C92BFDB51}" mergeInterval="0" personalView="1" xWindow="502" yWindow="385" windowWidth="985" windowHeight="760" activeSheetId="1"/>
    <customWorkbookView name="Шипицина Екатерина Васильевна - Личное представление" guid="{A6E7EDDF-8B6A-435F-A5D6-A0D629414686}" mergeInterval="0" personalView="1" maximized="1" windowWidth="1276" windowHeight="670" activeSheetId="1"/>
    <customWorkbookView name="Кожапенко Ольга Александровна - Личное представление" guid="{0A26C5AE-B6D8-4E63-8C48-62FDC7DED5BF}" mergeInterval="0" personalView="1" maximized="1" xWindow="-8" yWindow="-8" windowWidth="1936" windowHeight="1056" activeSheetId="1"/>
    <customWorkbookView name="Рябоконова Екатерина Николаевна - Личное представление" guid="{2FF50672-805C-4726-B6D0-7C2C7C1BBC37}" mergeInterval="0" personalView="1" maximized="1" xWindow="-8" yWindow="-8" windowWidth="1936" windowHeight="1056" activeSheetId="1"/>
    <customWorkbookView name="Насонова Светлана Владимировна - Личное представление" guid="{708F2B64-C53E-463B-B76F-9CDED9D53F21}" mergeInterval="0" personalView="1" maximized="1" xWindow="-8" yWindow="-8" windowWidth="1936" windowHeight="1056" activeSheetId="1"/>
    <customWorkbookView name="Решетникова Ирина Александровна - Личное представление" guid="{D51A8E16-414C-4EF6-957E-7D0BCFF60076}" mergeInterval="0" personalView="1" maximized="1" xWindow="-8" yWindow="-8" windowWidth="1936" windowHeight="1056" activeSheetId="1"/>
    <customWorkbookView name="Белова Татьяна Владимировна - Личное представление" guid="{4A1C83A5-CAC7-428B-B21C-837E60FE313F}" mergeInterval="0" personalView="1" maximized="1" xWindow="-9" yWindow="-9" windowWidth="1938" windowHeight="1050" activeSheetId="1"/>
    <customWorkbookView name="Зенина Анна Эдуардовна - Личное представление" guid="{61767046-1261-43F3-952E-A6BFED3B1510}" mergeInterval="0" personalView="1" maximized="1" windowWidth="1916" windowHeight="807" activeSheetId="1"/>
    <customWorkbookView name="Петровская Анна Игоревна - Личное представление" guid="{8B9FF6E3-FF5F-411C-AAD7-36E9E388383C}" mergeInterval="0" personalView="1" maximized="1" xWindow="-8" yWindow="-8" windowWidth="1936" windowHeight="1056" activeSheetId="1"/>
    <customWorkbookView name="Михайлишина Оксана Николаевна - Личное представление" guid="{9BD30E87-5305-4B59-877C-59DA208A4D04}" mergeInterval="0" personalView="1" maximized="1" xWindow="-8" yWindow="-8" windowWidth="1936" windowHeight="1056" activeSheetId="1"/>
    <customWorkbookView name="Бессмертных Людмила Александровна - Личное представление" guid="{24111FE8-CBEE-4CC1-AAB8-005144BB0A8A}" mergeInterval="0" personalView="1" maximized="1" windowWidth="1916" windowHeight="835" activeSheetId="1"/>
  </customWorkbookViews>
</workbook>
</file>

<file path=xl/calcChain.xml><?xml version="1.0" encoding="utf-8"?>
<calcChain xmlns="http://schemas.openxmlformats.org/spreadsheetml/2006/main">
  <c r="E164" i="1" l="1"/>
  <c r="I157" i="1" l="1"/>
  <c r="P79" i="1" l="1"/>
  <c r="O79" i="1" l="1"/>
  <c r="O77" i="1"/>
  <c r="R78" i="1"/>
  <c r="Q78" i="1"/>
  <c r="P159" i="1" l="1"/>
  <c r="O159" i="1"/>
  <c r="J159" i="1"/>
  <c r="J158" i="1" s="1"/>
  <c r="I159" i="1"/>
  <c r="T158" i="1"/>
  <c r="S158" i="1"/>
  <c r="R158" i="1"/>
  <c r="Q158" i="1"/>
  <c r="N158" i="1"/>
  <c r="M158" i="1"/>
  <c r="L158" i="1"/>
  <c r="K158" i="1"/>
  <c r="I158" i="1"/>
  <c r="F158" i="1"/>
  <c r="G158" i="1"/>
  <c r="H158" i="1"/>
  <c r="E158" i="1"/>
  <c r="C159" i="1"/>
  <c r="D159" i="1"/>
  <c r="C157" i="1"/>
  <c r="D157" i="1"/>
  <c r="P158" i="1" l="1"/>
  <c r="O158" i="1"/>
  <c r="D158" i="1"/>
  <c r="C158" i="1"/>
  <c r="J79" i="1"/>
  <c r="I79" i="1"/>
  <c r="D79" i="1"/>
  <c r="C79" i="1"/>
  <c r="T78" i="1"/>
  <c r="P78" i="1" s="1"/>
  <c r="S78" i="1"/>
  <c r="O78" i="1" s="1"/>
  <c r="N78" i="1"/>
  <c r="M78" i="1"/>
  <c r="L78" i="1"/>
  <c r="K78" i="1"/>
  <c r="I78" i="1" s="1"/>
  <c r="H78" i="1"/>
  <c r="G78" i="1"/>
  <c r="F78" i="1"/>
  <c r="E78" i="1"/>
  <c r="J78" i="1" l="1"/>
  <c r="C78" i="1"/>
  <c r="D78" i="1"/>
  <c r="O168" i="1"/>
  <c r="P168" i="1"/>
  <c r="F164" i="1" l="1"/>
  <c r="M154" i="1"/>
  <c r="N154" i="1"/>
  <c r="R101" i="1" l="1"/>
  <c r="Q101" i="1"/>
  <c r="I28" i="1" l="1"/>
  <c r="R30" i="1"/>
  <c r="Q30" i="1"/>
  <c r="S30" i="1"/>
  <c r="T30" i="1"/>
  <c r="O31" i="1"/>
  <c r="O30" i="1" s="1"/>
  <c r="P31" i="1"/>
  <c r="P30" i="1" s="1"/>
  <c r="T28" i="1"/>
  <c r="S28" i="1"/>
  <c r="R28" i="1"/>
  <c r="Q28" i="1"/>
  <c r="P29" i="1"/>
  <c r="P28" i="1" s="1"/>
  <c r="O29" i="1"/>
  <c r="O28" i="1" s="1"/>
  <c r="T18" i="1"/>
  <c r="T17" i="1" s="1"/>
  <c r="S18" i="1"/>
  <c r="S17" i="1" s="1"/>
  <c r="R18" i="1"/>
  <c r="R17" i="1" s="1"/>
  <c r="Q18" i="1"/>
  <c r="Q17" i="1" s="1"/>
  <c r="N18" i="1"/>
  <c r="N17" i="1" s="1"/>
  <c r="M18" i="1"/>
  <c r="M17" i="1" s="1"/>
  <c r="L18" i="1"/>
  <c r="L17" i="1" s="1"/>
  <c r="K18" i="1"/>
  <c r="K17" i="1" s="1"/>
  <c r="H18" i="1"/>
  <c r="H17" i="1" s="1"/>
  <c r="G18" i="1"/>
  <c r="G17" i="1" s="1"/>
  <c r="F18" i="1"/>
  <c r="F17" i="1" s="1"/>
  <c r="E18" i="1"/>
  <c r="E17" i="1" s="1"/>
  <c r="I20" i="1"/>
  <c r="I19" i="1"/>
  <c r="D20" i="1"/>
  <c r="D19" i="1"/>
  <c r="C20" i="1"/>
  <c r="C19" i="1"/>
  <c r="J20" i="1"/>
  <c r="J19" i="1"/>
  <c r="O20" i="1"/>
  <c r="O19" i="1"/>
  <c r="P19" i="1"/>
  <c r="P18" i="1" s="1"/>
  <c r="P17" i="1" s="1"/>
  <c r="D18" i="1" l="1"/>
  <c r="D17" i="1" s="1"/>
  <c r="J18" i="1"/>
  <c r="J17" i="1" s="1"/>
  <c r="O18" i="1"/>
  <c r="O17" i="1" s="1"/>
  <c r="C18" i="1"/>
  <c r="C17" i="1" s="1"/>
  <c r="I18" i="1"/>
  <c r="I17" i="1" s="1"/>
  <c r="P135" i="1"/>
  <c r="P134" i="1" s="1"/>
  <c r="O135" i="1"/>
  <c r="G124" i="1" l="1"/>
  <c r="H124" i="1"/>
  <c r="G134" i="1"/>
  <c r="H134" i="1"/>
  <c r="D135" i="1" l="1"/>
  <c r="C135" i="1"/>
  <c r="Q134" i="1"/>
  <c r="R134" i="1"/>
  <c r="S134" i="1"/>
  <c r="T134" i="1"/>
  <c r="O134" i="1"/>
  <c r="J134" i="1"/>
  <c r="K134" i="1"/>
  <c r="L134" i="1"/>
  <c r="M134" i="1"/>
  <c r="N134" i="1"/>
  <c r="I134" i="1"/>
  <c r="E134" i="1"/>
  <c r="F134" i="1"/>
  <c r="D134" i="1" s="1"/>
  <c r="E165" i="1"/>
  <c r="F47" i="1"/>
  <c r="G47" i="1"/>
  <c r="H47" i="1"/>
  <c r="E47" i="1"/>
  <c r="H111" i="1"/>
  <c r="G111" i="1"/>
  <c r="F111" i="1"/>
  <c r="E111" i="1"/>
  <c r="F124" i="1"/>
  <c r="E124" i="1"/>
  <c r="F132" i="1"/>
  <c r="G132" i="1"/>
  <c r="H132" i="1"/>
  <c r="E132" i="1"/>
  <c r="F130" i="1"/>
  <c r="G130" i="1"/>
  <c r="H130" i="1"/>
  <c r="E130" i="1"/>
  <c r="Q50" i="1"/>
  <c r="R50" i="1"/>
  <c r="E161" i="1"/>
  <c r="F161" i="1"/>
  <c r="G161" i="1"/>
  <c r="H161" i="1"/>
  <c r="I161" i="1"/>
  <c r="J161" i="1"/>
  <c r="Q161" i="1"/>
  <c r="R161" i="1"/>
  <c r="S161" i="1"/>
  <c r="T161" i="1"/>
  <c r="C162" i="1"/>
  <c r="D162" i="1"/>
  <c r="O162" i="1"/>
  <c r="P162" i="1"/>
  <c r="E163" i="1"/>
  <c r="F163" i="1"/>
  <c r="G163" i="1"/>
  <c r="H163" i="1"/>
  <c r="K163" i="1"/>
  <c r="L163" i="1"/>
  <c r="M163" i="1"/>
  <c r="N163" i="1"/>
  <c r="Q163" i="1"/>
  <c r="R163" i="1"/>
  <c r="S163" i="1"/>
  <c r="T163" i="1"/>
  <c r="C164" i="1"/>
  <c r="D164" i="1"/>
  <c r="I164" i="1"/>
  <c r="J164" i="1"/>
  <c r="O164" i="1"/>
  <c r="P164" i="1"/>
  <c r="F165" i="1"/>
  <c r="G165" i="1"/>
  <c r="H165" i="1"/>
  <c r="K165" i="1"/>
  <c r="L165" i="1"/>
  <c r="M165" i="1"/>
  <c r="N165" i="1"/>
  <c r="Q165" i="1"/>
  <c r="R165" i="1"/>
  <c r="S165" i="1"/>
  <c r="T165" i="1"/>
  <c r="C166" i="1"/>
  <c r="D166" i="1"/>
  <c r="I166" i="1"/>
  <c r="J166" i="1"/>
  <c r="O166" i="1"/>
  <c r="P166" i="1"/>
  <c r="E167" i="1"/>
  <c r="F167" i="1"/>
  <c r="G167" i="1"/>
  <c r="H167" i="1"/>
  <c r="K167" i="1"/>
  <c r="L167" i="1"/>
  <c r="M167" i="1"/>
  <c r="N167" i="1"/>
  <c r="Q167" i="1"/>
  <c r="Q160" i="1" s="1"/>
  <c r="R167" i="1"/>
  <c r="S167" i="1"/>
  <c r="T167" i="1"/>
  <c r="C168" i="1"/>
  <c r="D168" i="1"/>
  <c r="I168" i="1"/>
  <c r="J168" i="1"/>
  <c r="F66" i="1"/>
  <c r="E66" i="1"/>
  <c r="D67" i="1"/>
  <c r="D66" i="1" s="1"/>
  <c r="C67" i="1"/>
  <c r="C66" i="1" s="1"/>
  <c r="F33" i="1"/>
  <c r="E33" i="1"/>
  <c r="D33" i="1"/>
  <c r="C33" i="1"/>
  <c r="F86" i="1"/>
  <c r="E86" i="1"/>
  <c r="D86" i="1"/>
  <c r="C86" i="1"/>
  <c r="F63" i="1"/>
  <c r="E63" i="1"/>
  <c r="D63" i="1"/>
  <c r="C63" i="1"/>
  <c r="T64" i="1"/>
  <c r="R64" i="1" s="1"/>
  <c r="P64" i="1" s="1"/>
  <c r="N64" i="1" s="1"/>
  <c r="L64" i="1" s="1"/>
  <c r="J64" i="1" s="1"/>
  <c r="H64" i="1" s="1"/>
  <c r="S64" i="1"/>
  <c r="Q64" i="1" s="1"/>
  <c r="O64" i="1" s="1"/>
  <c r="M64" i="1" s="1"/>
  <c r="K64" i="1" s="1"/>
  <c r="I64" i="1" s="1"/>
  <c r="G64" i="1" s="1"/>
  <c r="T63" i="1"/>
  <c r="R63" i="1" s="1"/>
  <c r="P63" i="1" s="1"/>
  <c r="N63" i="1" s="1"/>
  <c r="L63" i="1" s="1"/>
  <c r="J63" i="1" s="1"/>
  <c r="H63" i="1" s="1"/>
  <c r="S63" i="1"/>
  <c r="Q63" i="1" s="1"/>
  <c r="O63" i="1" s="1"/>
  <c r="M63" i="1" s="1"/>
  <c r="K63" i="1" s="1"/>
  <c r="I63" i="1" s="1"/>
  <c r="G63" i="1" s="1"/>
  <c r="D61" i="1"/>
  <c r="C61" i="1"/>
  <c r="D62" i="1"/>
  <c r="C62" i="1"/>
  <c r="T61" i="1"/>
  <c r="R61" i="1" s="1"/>
  <c r="P61" i="1" s="1"/>
  <c r="N61" i="1" s="1"/>
  <c r="L61" i="1" s="1"/>
  <c r="J61" i="1" s="1"/>
  <c r="S61" i="1"/>
  <c r="Q61" i="1" s="1"/>
  <c r="O61" i="1" s="1"/>
  <c r="M61" i="1" s="1"/>
  <c r="K61" i="1" s="1"/>
  <c r="I61" i="1" s="1"/>
  <c r="T62" i="1"/>
  <c r="R62" i="1" s="1"/>
  <c r="P62" i="1" s="1"/>
  <c r="N62" i="1" s="1"/>
  <c r="L62" i="1" s="1"/>
  <c r="J62" i="1" s="1"/>
  <c r="S62" i="1"/>
  <c r="Q62" i="1" s="1"/>
  <c r="O62" i="1" s="1"/>
  <c r="M62" i="1" s="1"/>
  <c r="K62" i="1" s="1"/>
  <c r="I62" i="1" s="1"/>
  <c r="F160" i="1" l="1"/>
  <c r="M160" i="1"/>
  <c r="L160" i="1"/>
  <c r="H160" i="1"/>
  <c r="R160" i="1"/>
  <c r="K160" i="1"/>
  <c r="G160" i="1"/>
  <c r="E160" i="1"/>
  <c r="T160" i="1"/>
  <c r="S160" i="1"/>
  <c r="N160" i="1"/>
  <c r="H123" i="1"/>
  <c r="G123" i="1"/>
  <c r="F123" i="1"/>
  <c r="E123" i="1"/>
  <c r="O165" i="1"/>
  <c r="C167" i="1"/>
  <c r="O167" i="1"/>
  <c r="O163" i="1"/>
  <c r="O161" i="1"/>
  <c r="J165" i="1"/>
  <c r="P165" i="1"/>
  <c r="C134" i="1"/>
  <c r="D163" i="1"/>
  <c r="P161" i="1"/>
  <c r="I167" i="1"/>
  <c r="P167" i="1"/>
  <c r="I163" i="1"/>
  <c r="D167" i="1"/>
  <c r="P163" i="1"/>
  <c r="I165" i="1"/>
  <c r="C161" i="1"/>
  <c r="D165" i="1"/>
  <c r="J163" i="1"/>
  <c r="J167" i="1"/>
  <c r="C165" i="1"/>
  <c r="C163" i="1"/>
  <c r="D161" i="1"/>
  <c r="J144" i="1"/>
  <c r="P60" i="1"/>
  <c r="O60" i="1"/>
  <c r="J60" i="1"/>
  <c r="I60" i="1"/>
  <c r="D60" i="1"/>
  <c r="C60" i="1"/>
  <c r="T59" i="1"/>
  <c r="S59" i="1"/>
  <c r="R59" i="1"/>
  <c r="Q59" i="1"/>
  <c r="N59" i="1"/>
  <c r="M59" i="1"/>
  <c r="L59" i="1"/>
  <c r="K59" i="1"/>
  <c r="D59" i="1"/>
  <c r="C59" i="1"/>
  <c r="J160" i="1" l="1"/>
  <c r="I160" i="1"/>
  <c r="P160" i="1"/>
  <c r="D160" i="1"/>
  <c r="C160" i="1"/>
  <c r="O160" i="1"/>
  <c r="P59" i="1"/>
  <c r="O59" i="1"/>
  <c r="I59" i="1"/>
  <c r="J59" i="1"/>
  <c r="L46" i="1"/>
  <c r="K46" i="1"/>
  <c r="M22" i="1"/>
  <c r="E70" i="1" l="1"/>
  <c r="F70" i="1"/>
  <c r="D51" i="1" l="1"/>
  <c r="E50" i="1"/>
  <c r="F55" i="1"/>
  <c r="C56" i="1"/>
  <c r="D56" i="1"/>
  <c r="D52" i="1"/>
  <c r="C52" i="1"/>
  <c r="F84" i="1" l="1"/>
  <c r="D84" i="1" s="1"/>
  <c r="E84" i="1"/>
  <c r="C84" i="1" s="1"/>
  <c r="P84" i="1"/>
  <c r="O84" i="1"/>
  <c r="J84" i="1"/>
  <c r="I84" i="1"/>
  <c r="T83" i="1"/>
  <c r="S83" i="1"/>
  <c r="R83" i="1"/>
  <c r="Q83" i="1"/>
  <c r="N83" i="1"/>
  <c r="M83" i="1"/>
  <c r="L83" i="1"/>
  <c r="K83" i="1"/>
  <c r="H83" i="1"/>
  <c r="G83" i="1"/>
  <c r="K41" i="1"/>
  <c r="L41" i="1"/>
  <c r="P42" i="1"/>
  <c r="O42" i="1"/>
  <c r="J42" i="1"/>
  <c r="I42" i="1"/>
  <c r="D42" i="1"/>
  <c r="C42" i="1"/>
  <c r="T41" i="1"/>
  <c r="S41" i="1"/>
  <c r="R41" i="1"/>
  <c r="Q41" i="1"/>
  <c r="N41" i="1"/>
  <c r="M41" i="1"/>
  <c r="D41" i="1"/>
  <c r="C41" i="1"/>
  <c r="F37" i="1"/>
  <c r="G37" i="1"/>
  <c r="H37" i="1"/>
  <c r="K37" i="1"/>
  <c r="L37" i="1"/>
  <c r="M37" i="1"/>
  <c r="N37" i="1"/>
  <c r="E37" i="1"/>
  <c r="F83" i="1" l="1"/>
  <c r="E83" i="1"/>
  <c r="C83" i="1" s="1"/>
  <c r="I83" i="1"/>
  <c r="D83" i="1"/>
  <c r="J83" i="1"/>
  <c r="O83" i="1"/>
  <c r="P83" i="1"/>
  <c r="P41" i="1"/>
  <c r="O41" i="1"/>
  <c r="I41" i="1"/>
  <c r="J41" i="1"/>
  <c r="P38" i="1"/>
  <c r="P37" i="1" s="1"/>
  <c r="O38" i="1"/>
  <c r="O37" i="1" s="1"/>
  <c r="J38" i="1"/>
  <c r="J37" i="1" s="1"/>
  <c r="I38" i="1"/>
  <c r="I37" i="1" s="1"/>
  <c r="D38" i="1"/>
  <c r="C38" i="1"/>
  <c r="R16" i="1" l="1"/>
  <c r="R15" i="1" s="1"/>
  <c r="Q16" i="1"/>
  <c r="Q15" i="1" s="1"/>
  <c r="P16" i="1"/>
  <c r="O16" i="1"/>
  <c r="J16" i="1"/>
  <c r="I16" i="1"/>
  <c r="D16" i="1"/>
  <c r="C16" i="1"/>
  <c r="T15" i="1"/>
  <c r="S15" i="1"/>
  <c r="N15" i="1"/>
  <c r="M15" i="1"/>
  <c r="L15" i="1"/>
  <c r="K15" i="1"/>
  <c r="H15" i="1"/>
  <c r="H8" i="1" s="1"/>
  <c r="G15" i="1"/>
  <c r="G8" i="1" s="1"/>
  <c r="F15" i="1"/>
  <c r="E15" i="1"/>
  <c r="O15" i="1" l="1"/>
  <c r="P15" i="1"/>
  <c r="I15" i="1"/>
  <c r="C15" i="1"/>
  <c r="E8" i="1"/>
  <c r="D15" i="1"/>
  <c r="F8" i="1"/>
  <c r="J15" i="1"/>
  <c r="T121" i="1"/>
  <c r="S121" i="1"/>
  <c r="R121" i="1"/>
  <c r="Q121" i="1"/>
  <c r="N121" i="1"/>
  <c r="M121" i="1"/>
  <c r="L121" i="1"/>
  <c r="K121" i="1"/>
  <c r="H121" i="1"/>
  <c r="G121" i="1"/>
  <c r="F121" i="1"/>
  <c r="E121" i="1"/>
  <c r="P122" i="1"/>
  <c r="O122" i="1"/>
  <c r="J122" i="1"/>
  <c r="I122" i="1"/>
  <c r="D122" i="1"/>
  <c r="C122" i="1"/>
  <c r="P104" i="1"/>
  <c r="O104" i="1"/>
  <c r="D99" i="1"/>
  <c r="C99" i="1"/>
  <c r="D97" i="1"/>
  <c r="C97" i="1"/>
  <c r="J95" i="1"/>
  <c r="I95" i="1"/>
  <c r="J93" i="1"/>
  <c r="I93" i="1"/>
  <c r="J91" i="1"/>
  <c r="I91" i="1"/>
  <c r="D89" i="1"/>
  <c r="C89" i="1"/>
  <c r="L105" i="1"/>
  <c r="K105" i="1"/>
  <c r="T103" i="1"/>
  <c r="S103" i="1"/>
  <c r="F98" i="1"/>
  <c r="E98" i="1"/>
  <c r="H96" i="1"/>
  <c r="G96" i="1"/>
  <c r="F96" i="1"/>
  <c r="E96" i="1"/>
  <c r="L94" i="1"/>
  <c r="K94" i="1"/>
  <c r="L92" i="1"/>
  <c r="K92" i="1"/>
  <c r="L90" i="1"/>
  <c r="K90" i="1"/>
  <c r="F88" i="1"/>
  <c r="E88" i="1"/>
  <c r="T100" i="1"/>
  <c r="S100" i="1"/>
  <c r="R100" i="1"/>
  <c r="Q100" i="1"/>
  <c r="J121" i="1" l="1"/>
  <c r="P121" i="1"/>
  <c r="D121" i="1"/>
  <c r="I121" i="1"/>
  <c r="O121" i="1"/>
  <c r="C121" i="1"/>
  <c r="C96" i="1"/>
  <c r="D96" i="1"/>
  <c r="N24" i="1"/>
  <c r="M24" i="1"/>
  <c r="L24" i="1"/>
  <c r="K24" i="1"/>
  <c r="T24" i="1"/>
  <c r="S24" i="1"/>
  <c r="R24" i="1"/>
  <c r="P25" i="1"/>
  <c r="Q24" i="1"/>
  <c r="O25" i="1"/>
  <c r="J25" i="1"/>
  <c r="I25" i="1"/>
  <c r="C25" i="1"/>
  <c r="C24" i="1"/>
  <c r="P24" i="1" l="1"/>
  <c r="J24" i="1"/>
  <c r="I24" i="1"/>
  <c r="O24" i="1"/>
  <c r="R128" i="1" l="1"/>
  <c r="Q128" i="1"/>
  <c r="K81" i="1"/>
  <c r="K114" i="1" l="1"/>
  <c r="P115" i="1" l="1"/>
  <c r="P114" i="1"/>
  <c r="O115" i="1"/>
  <c r="O114" i="1"/>
  <c r="C115" i="1"/>
  <c r="C114" i="1"/>
  <c r="D115" i="1"/>
  <c r="D114" i="1"/>
  <c r="N114" i="1"/>
  <c r="M114" i="1"/>
  <c r="I114" i="1" s="1"/>
  <c r="L114" i="1"/>
  <c r="N111" i="1"/>
  <c r="M111" i="1"/>
  <c r="L111" i="1"/>
  <c r="K111" i="1"/>
  <c r="J115" i="1"/>
  <c r="J113" i="1"/>
  <c r="I115" i="1"/>
  <c r="I113" i="1"/>
  <c r="D113" i="1"/>
  <c r="P113" i="1"/>
  <c r="O113" i="1"/>
  <c r="C113" i="1"/>
  <c r="T47" i="1"/>
  <c r="S47" i="1"/>
  <c r="R47" i="1"/>
  <c r="Q47" i="1"/>
  <c r="J114" i="1" l="1"/>
  <c r="J71" i="1"/>
  <c r="I71" i="1"/>
  <c r="O129" i="1" l="1"/>
  <c r="P131" i="1"/>
  <c r="O131" i="1"/>
  <c r="P129" i="1"/>
  <c r="F53" i="1"/>
  <c r="E53" i="1"/>
  <c r="D54" i="1"/>
  <c r="C54" i="1"/>
  <c r="D133" i="1"/>
  <c r="C133" i="1"/>
  <c r="D131" i="1"/>
  <c r="C131" i="1"/>
  <c r="C51" i="1" l="1"/>
  <c r="F50" i="1"/>
  <c r="I46" i="1" l="1"/>
  <c r="F26" i="1" l="1"/>
  <c r="I127" i="1"/>
  <c r="F21" i="1" l="1"/>
  <c r="Q13" i="1" l="1"/>
  <c r="N156" i="1" l="1"/>
  <c r="M156" i="1"/>
  <c r="L156" i="1"/>
  <c r="K156" i="1"/>
  <c r="T156" i="1"/>
  <c r="S156" i="1"/>
  <c r="R156" i="1"/>
  <c r="Q156" i="1"/>
  <c r="H156" i="1"/>
  <c r="G156" i="1"/>
  <c r="F156" i="1"/>
  <c r="E156" i="1"/>
  <c r="C156" i="1" s="1"/>
  <c r="P157" i="1"/>
  <c r="O157" i="1"/>
  <c r="J157" i="1"/>
  <c r="D156" i="1" l="1"/>
  <c r="J156" i="1"/>
  <c r="I156" i="1"/>
  <c r="P156" i="1"/>
  <c r="O156" i="1"/>
  <c r="J129" i="1"/>
  <c r="I129" i="1"/>
  <c r="D129" i="1"/>
  <c r="C129" i="1"/>
  <c r="T128" i="1"/>
  <c r="P128" i="1" s="1"/>
  <c r="S128" i="1"/>
  <c r="O128" i="1" s="1"/>
  <c r="F100" i="1" l="1"/>
  <c r="N100" i="1"/>
  <c r="M100" i="1"/>
  <c r="L100" i="1"/>
  <c r="K100" i="1"/>
  <c r="H100" i="1"/>
  <c r="G100" i="1"/>
  <c r="E100" i="1"/>
  <c r="P102" i="1"/>
  <c r="O102" i="1"/>
  <c r="J102" i="1"/>
  <c r="I102" i="1"/>
  <c r="D102" i="1"/>
  <c r="C102" i="1"/>
  <c r="G103" i="1"/>
  <c r="T98" i="1"/>
  <c r="S98" i="1"/>
  <c r="R98" i="1"/>
  <c r="Q98" i="1"/>
  <c r="N98" i="1"/>
  <c r="M98" i="1"/>
  <c r="L98" i="1"/>
  <c r="K98" i="1"/>
  <c r="H98" i="1"/>
  <c r="D98" i="1" s="1"/>
  <c r="G98" i="1"/>
  <c r="C98" i="1" s="1"/>
  <c r="P99" i="1"/>
  <c r="O99" i="1"/>
  <c r="J99" i="1"/>
  <c r="I99" i="1"/>
  <c r="C128" i="1"/>
  <c r="D128" i="1"/>
  <c r="T119" i="1"/>
  <c r="S119" i="1"/>
  <c r="R119" i="1"/>
  <c r="Q119" i="1"/>
  <c r="N119" i="1"/>
  <c r="M119" i="1"/>
  <c r="L119" i="1"/>
  <c r="K119" i="1"/>
  <c r="H119" i="1"/>
  <c r="G119" i="1"/>
  <c r="F119" i="1"/>
  <c r="E119" i="1"/>
  <c r="P120" i="1"/>
  <c r="O120" i="1"/>
  <c r="O118" i="1"/>
  <c r="J120" i="1"/>
  <c r="I120" i="1"/>
  <c r="D120" i="1"/>
  <c r="C120" i="1"/>
  <c r="C118" i="1"/>
  <c r="C117" i="1"/>
  <c r="K137" i="1"/>
  <c r="I138" i="1"/>
  <c r="J118" i="1"/>
  <c r="I118" i="1"/>
  <c r="C119" i="1" l="1"/>
  <c r="O119" i="1"/>
  <c r="D119" i="1"/>
  <c r="I98" i="1"/>
  <c r="I119" i="1"/>
  <c r="J119" i="1"/>
  <c r="O98" i="1"/>
  <c r="P119" i="1"/>
  <c r="P98" i="1"/>
  <c r="J98" i="1"/>
  <c r="T50" i="1" l="1"/>
  <c r="S50" i="1"/>
  <c r="L50" i="1"/>
  <c r="K50" i="1"/>
  <c r="H50" i="1"/>
  <c r="D50" i="1" s="1"/>
  <c r="G50" i="1"/>
  <c r="C50" i="1" s="1"/>
  <c r="J127" i="1" l="1"/>
  <c r="P97" i="1" l="1"/>
  <c r="O97" i="1"/>
  <c r="J97" i="1"/>
  <c r="I97" i="1"/>
  <c r="T96" i="1"/>
  <c r="S96" i="1"/>
  <c r="R96" i="1"/>
  <c r="Q96" i="1"/>
  <c r="N96" i="1"/>
  <c r="M96" i="1"/>
  <c r="L96" i="1"/>
  <c r="K96" i="1"/>
  <c r="P95" i="1"/>
  <c r="O95" i="1"/>
  <c r="D95" i="1"/>
  <c r="C95" i="1"/>
  <c r="T94" i="1"/>
  <c r="S94" i="1"/>
  <c r="R94" i="1"/>
  <c r="Q94" i="1"/>
  <c r="N94" i="1"/>
  <c r="J94" i="1" s="1"/>
  <c r="M94" i="1"/>
  <c r="I94" i="1" s="1"/>
  <c r="H94" i="1"/>
  <c r="G94" i="1"/>
  <c r="F94" i="1"/>
  <c r="E94" i="1"/>
  <c r="P56" i="1"/>
  <c r="O56" i="1"/>
  <c r="J56" i="1"/>
  <c r="I56" i="1"/>
  <c r="T55" i="1"/>
  <c r="S55" i="1"/>
  <c r="R55" i="1"/>
  <c r="Q55" i="1"/>
  <c r="N55" i="1"/>
  <c r="M55" i="1"/>
  <c r="L55" i="1"/>
  <c r="K55" i="1"/>
  <c r="H55" i="1"/>
  <c r="G55" i="1"/>
  <c r="E55" i="1"/>
  <c r="C55" i="1" l="1"/>
  <c r="O96" i="1"/>
  <c r="P96" i="1"/>
  <c r="J96" i="1"/>
  <c r="D94" i="1"/>
  <c r="C94" i="1"/>
  <c r="P94" i="1"/>
  <c r="O94" i="1"/>
  <c r="I96" i="1"/>
  <c r="I55" i="1"/>
  <c r="P55" i="1"/>
  <c r="J55" i="1"/>
  <c r="D55" i="1"/>
  <c r="O55" i="1"/>
  <c r="H39" i="1"/>
  <c r="G39" i="1"/>
  <c r="F39" i="1"/>
  <c r="E39" i="1"/>
  <c r="P40" i="1"/>
  <c r="O40" i="1"/>
  <c r="I40" i="1"/>
  <c r="J40" i="1"/>
  <c r="D40" i="1"/>
  <c r="C40" i="1"/>
  <c r="T39" i="1"/>
  <c r="T37" i="1" s="1"/>
  <c r="S39" i="1"/>
  <c r="S37" i="1" s="1"/>
  <c r="R39" i="1"/>
  <c r="R37" i="1" s="1"/>
  <c r="Q39" i="1"/>
  <c r="Q37" i="1" s="1"/>
  <c r="N39" i="1"/>
  <c r="M39" i="1"/>
  <c r="L39" i="1"/>
  <c r="C37" i="1" l="1"/>
  <c r="D37" i="1"/>
  <c r="D39" i="1"/>
  <c r="C39" i="1"/>
  <c r="J39" i="1"/>
  <c r="O39" i="1"/>
  <c r="P39" i="1"/>
  <c r="K39" i="1"/>
  <c r="I39" i="1" s="1"/>
  <c r="P52" i="1"/>
  <c r="O52" i="1"/>
  <c r="J52" i="1"/>
  <c r="I52" i="1"/>
  <c r="D155" i="1" l="1"/>
  <c r="R149" i="1" l="1"/>
  <c r="S149" i="1"/>
  <c r="T149" i="1"/>
  <c r="Q149" i="1"/>
  <c r="M149" i="1"/>
  <c r="N149" i="1"/>
  <c r="L149" i="1"/>
  <c r="K149" i="1"/>
  <c r="J151" i="1"/>
  <c r="I151" i="1"/>
  <c r="F149" i="1"/>
  <c r="G149" i="1"/>
  <c r="H149" i="1"/>
  <c r="E149" i="1"/>
  <c r="D151" i="1"/>
  <c r="C151" i="1"/>
  <c r="C150" i="1" l="1"/>
  <c r="R116" i="1"/>
  <c r="S116" i="1"/>
  <c r="T116" i="1"/>
  <c r="Q116" i="1"/>
  <c r="P118" i="1"/>
  <c r="L116" i="1"/>
  <c r="M116" i="1"/>
  <c r="N116" i="1"/>
  <c r="K116" i="1"/>
  <c r="F116" i="1"/>
  <c r="G116" i="1"/>
  <c r="H116" i="1"/>
  <c r="E116" i="1"/>
  <c r="D118" i="1"/>
  <c r="D116" i="1" l="1"/>
  <c r="C116" i="1"/>
  <c r="C149" i="1"/>
  <c r="P51" i="1" l="1"/>
  <c r="O51" i="1"/>
  <c r="N13" i="1" l="1"/>
  <c r="M13" i="1"/>
  <c r="C138" i="1" l="1"/>
  <c r="D138" i="1"/>
  <c r="C139" i="1"/>
  <c r="D139" i="1"/>
  <c r="C140" i="1"/>
  <c r="D140" i="1"/>
  <c r="C141" i="1"/>
  <c r="D141" i="1"/>
  <c r="P150" i="1" l="1"/>
  <c r="R126" i="1"/>
  <c r="S126" i="1"/>
  <c r="T126" i="1"/>
  <c r="Q126" i="1"/>
  <c r="F109" i="1"/>
  <c r="G109" i="1"/>
  <c r="H109" i="1"/>
  <c r="E109" i="1"/>
  <c r="R103" i="1"/>
  <c r="P103" i="1" s="1"/>
  <c r="Q103" i="1"/>
  <c r="O103" i="1" s="1"/>
  <c r="N103" i="1"/>
  <c r="M103" i="1"/>
  <c r="L103" i="1"/>
  <c r="K103" i="1"/>
  <c r="F103" i="1"/>
  <c r="H103" i="1"/>
  <c r="E103" i="1"/>
  <c r="J101" i="1"/>
  <c r="I101" i="1"/>
  <c r="D101" i="1"/>
  <c r="C101" i="1"/>
  <c r="D82" i="1"/>
  <c r="C82" i="1"/>
  <c r="I27" i="1"/>
  <c r="J27" i="1"/>
  <c r="I47" i="1"/>
  <c r="J47" i="1"/>
  <c r="I48" i="1"/>
  <c r="J48" i="1"/>
  <c r="I49" i="1"/>
  <c r="J49" i="1"/>
  <c r="I54" i="1"/>
  <c r="J54" i="1"/>
  <c r="I58" i="1"/>
  <c r="J58" i="1"/>
  <c r="I82" i="1"/>
  <c r="J82" i="1"/>
  <c r="I146" i="1"/>
  <c r="J146" i="1"/>
  <c r="I148" i="1"/>
  <c r="J148" i="1"/>
  <c r="I150" i="1"/>
  <c r="J150" i="1"/>
  <c r="I153" i="1"/>
  <c r="J153" i="1"/>
  <c r="I155" i="1"/>
  <c r="J155" i="1"/>
  <c r="J138" i="1"/>
  <c r="I139" i="1"/>
  <c r="J139" i="1"/>
  <c r="I140" i="1"/>
  <c r="J140" i="1"/>
  <c r="I141" i="1"/>
  <c r="J141" i="1"/>
  <c r="I125" i="1"/>
  <c r="J125" i="1"/>
  <c r="I131" i="1"/>
  <c r="J131" i="1"/>
  <c r="I133" i="1"/>
  <c r="J133" i="1"/>
  <c r="R132" i="1" l="1"/>
  <c r="S132" i="1"/>
  <c r="T132" i="1"/>
  <c r="Q132" i="1"/>
  <c r="P101" i="1"/>
  <c r="O101" i="1"/>
  <c r="I144" i="1"/>
  <c r="L154" i="1"/>
  <c r="O144" i="1"/>
  <c r="P144" i="1"/>
  <c r="O146" i="1"/>
  <c r="P146" i="1"/>
  <c r="O148" i="1"/>
  <c r="P148" i="1"/>
  <c r="O150" i="1"/>
  <c r="O153" i="1"/>
  <c r="P153" i="1"/>
  <c r="O155" i="1"/>
  <c r="P155" i="1"/>
  <c r="O139" i="1"/>
  <c r="P139" i="1"/>
  <c r="O140" i="1"/>
  <c r="P140" i="1"/>
  <c r="O141" i="1"/>
  <c r="P141" i="1"/>
  <c r="P138" i="1"/>
  <c r="O138" i="1"/>
  <c r="O125" i="1"/>
  <c r="P125" i="1"/>
  <c r="O126" i="1"/>
  <c r="P126" i="1"/>
  <c r="O127" i="1"/>
  <c r="P127" i="1"/>
  <c r="O133" i="1"/>
  <c r="P133" i="1"/>
  <c r="O82" i="1"/>
  <c r="P82" i="1"/>
  <c r="O69" i="1"/>
  <c r="P69" i="1"/>
  <c r="O71" i="1"/>
  <c r="P71" i="1"/>
  <c r="O73" i="1"/>
  <c r="P73" i="1"/>
  <c r="O75" i="1"/>
  <c r="P75" i="1"/>
  <c r="P77" i="1"/>
  <c r="O36" i="1"/>
  <c r="P36" i="1"/>
  <c r="O44" i="1"/>
  <c r="P44" i="1"/>
  <c r="O46" i="1"/>
  <c r="P46" i="1"/>
  <c r="O48" i="1"/>
  <c r="P48" i="1"/>
  <c r="O49" i="1"/>
  <c r="P49" i="1"/>
  <c r="O54" i="1"/>
  <c r="P54" i="1"/>
  <c r="O58" i="1"/>
  <c r="P58" i="1"/>
  <c r="O23" i="1"/>
  <c r="P23" i="1"/>
  <c r="O27" i="1"/>
  <c r="P27" i="1"/>
  <c r="O10" i="1"/>
  <c r="P10" i="1"/>
  <c r="O12" i="1"/>
  <c r="P12" i="1"/>
  <c r="O14" i="1"/>
  <c r="P14" i="1"/>
  <c r="L137" i="1"/>
  <c r="M137" i="1"/>
  <c r="I137" i="1" s="1"/>
  <c r="I136" i="1" s="1"/>
  <c r="N137" i="1"/>
  <c r="P117" i="1"/>
  <c r="P112" i="1"/>
  <c r="P110" i="1"/>
  <c r="P108" i="1"/>
  <c r="P106" i="1"/>
  <c r="P93" i="1"/>
  <c r="P91" i="1"/>
  <c r="P89" i="1"/>
  <c r="O117" i="1"/>
  <c r="O112" i="1"/>
  <c r="O110" i="1"/>
  <c r="O108" i="1"/>
  <c r="O106" i="1"/>
  <c r="O93" i="1"/>
  <c r="O91" i="1"/>
  <c r="O89" i="1"/>
  <c r="J117" i="1"/>
  <c r="J112" i="1"/>
  <c r="J110" i="1"/>
  <c r="J108" i="1"/>
  <c r="J106" i="1"/>
  <c r="J104" i="1"/>
  <c r="J100" i="1"/>
  <c r="J89" i="1"/>
  <c r="I117" i="1"/>
  <c r="I112" i="1"/>
  <c r="I110" i="1"/>
  <c r="I108" i="1"/>
  <c r="I106" i="1"/>
  <c r="I104" i="1"/>
  <c r="I100" i="1"/>
  <c r="I89" i="1"/>
  <c r="D106" i="1"/>
  <c r="C106" i="1"/>
  <c r="H105" i="1"/>
  <c r="G105" i="1"/>
  <c r="F105" i="1"/>
  <c r="E105" i="1"/>
  <c r="T105" i="1"/>
  <c r="S105" i="1"/>
  <c r="R105" i="1"/>
  <c r="Q105" i="1"/>
  <c r="M105" i="1"/>
  <c r="N105" i="1"/>
  <c r="D91" i="1"/>
  <c r="C91" i="1"/>
  <c r="T90" i="1"/>
  <c r="S90" i="1"/>
  <c r="R90" i="1"/>
  <c r="Q90" i="1"/>
  <c r="N90" i="1"/>
  <c r="J90" i="1" s="1"/>
  <c r="M90" i="1"/>
  <c r="I90" i="1" s="1"/>
  <c r="H90" i="1"/>
  <c r="G90" i="1"/>
  <c r="F90" i="1"/>
  <c r="E90" i="1"/>
  <c r="H92" i="1"/>
  <c r="G92" i="1"/>
  <c r="F92" i="1"/>
  <c r="E92" i="1"/>
  <c r="T92" i="1"/>
  <c r="S92" i="1"/>
  <c r="R92" i="1"/>
  <c r="Q92" i="1"/>
  <c r="N92" i="1"/>
  <c r="J92" i="1" s="1"/>
  <c r="M92" i="1"/>
  <c r="I92" i="1" s="1"/>
  <c r="K72" i="1"/>
  <c r="L72" i="1"/>
  <c r="T111" i="1"/>
  <c r="S111" i="1"/>
  <c r="R111" i="1"/>
  <c r="Q111" i="1"/>
  <c r="D112" i="1"/>
  <c r="C112" i="1"/>
  <c r="D69" i="1"/>
  <c r="T76" i="1"/>
  <c r="S76" i="1"/>
  <c r="R76" i="1"/>
  <c r="Q76" i="1"/>
  <c r="N76" i="1"/>
  <c r="M76" i="1"/>
  <c r="L76" i="1"/>
  <c r="K76" i="1"/>
  <c r="F76" i="1"/>
  <c r="G76" i="1"/>
  <c r="H76" i="1"/>
  <c r="E76" i="1"/>
  <c r="D71" i="1"/>
  <c r="C71" i="1"/>
  <c r="O76" i="1" l="1"/>
  <c r="E85" i="1"/>
  <c r="F85" i="1"/>
  <c r="D111" i="1"/>
  <c r="P111" i="1"/>
  <c r="I116" i="1"/>
  <c r="I149" i="1"/>
  <c r="P149" i="1"/>
  <c r="O149" i="1"/>
  <c r="J137" i="1"/>
  <c r="P76" i="1"/>
  <c r="O111" i="1"/>
  <c r="I105" i="1"/>
  <c r="C105" i="1"/>
  <c r="O116" i="1"/>
  <c r="J149" i="1"/>
  <c r="J105" i="1"/>
  <c r="P116" i="1"/>
  <c r="I111" i="1"/>
  <c r="P90" i="1"/>
  <c r="J111" i="1"/>
  <c r="O105" i="1"/>
  <c r="P105" i="1"/>
  <c r="O92" i="1"/>
  <c r="O90" i="1"/>
  <c r="D105" i="1"/>
  <c r="J116" i="1"/>
  <c r="P92" i="1"/>
  <c r="D90" i="1"/>
  <c r="C90" i="1"/>
  <c r="T130" i="1"/>
  <c r="S130" i="1"/>
  <c r="R130" i="1"/>
  <c r="Q130" i="1"/>
  <c r="N130" i="1"/>
  <c r="M130" i="1"/>
  <c r="L130" i="1"/>
  <c r="K130" i="1"/>
  <c r="N132" i="1"/>
  <c r="M132" i="1"/>
  <c r="L132" i="1"/>
  <c r="K132" i="1"/>
  <c r="T124" i="1"/>
  <c r="S124" i="1"/>
  <c r="R124" i="1"/>
  <c r="Q124" i="1"/>
  <c r="Q123" i="1" s="1"/>
  <c r="N124" i="1"/>
  <c r="M124" i="1"/>
  <c r="L124" i="1"/>
  <c r="K124" i="1"/>
  <c r="D125" i="1"/>
  <c r="C125" i="1"/>
  <c r="T74" i="1"/>
  <c r="S74" i="1"/>
  <c r="R74" i="1"/>
  <c r="Q74" i="1"/>
  <c r="N74" i="1"/>
  <c r="M74" i="1"/>
  <c r="L74" i="1"/>
  <c r="K74" i="1"/>
  <c r="F74" i="1"/>
  <c r="G74" i="1"/>
  <c r="H74" i="1"/>
  <c r="E74" i="1"/>
  <c r="N53" i="1"/>
  <c r="N51" i="1" s="1"/>
  <c r="M53" i="1"/>
  <c r="M51" i="1" s="1"/>
  <c r="L53" i="1"/>
  <c r="K53" i="1"/>
  <c r="G53" i="1"/>
  <c r="H53" i="1"/>
  <c r="T26" i="1"/>
  <c r="S26" i="1"/>
  <c r="R26" i="1"/>
  <c r="Q26" i="1"/>
  <c r="L26" i="1"/>
  <c r="M26" i="1"/>
  <c r="N26" i="1"/>
  <c r="K26" i="1"/>
  <c r="G26" i="1"/>
  <c r="G21" i="1" s="1"/>
  <c r="H26" i="1"/>
  <c r="H21" i="1" s="1"/>
  <c r="E26" i="1"/>
  <c r="E21" i="1" s="1"/>
  <c r="D23" i="1"/>
  <c r="D27" i="1"/>
  <c r="C23" i="1"/>
  <c r="C27" i="1"/>
  <c r="T137" i="1"/>
  <c r="T136" i="1" s="1"/>
  <c r="E137" i="1"/>
  <c r="F137" i="1"/>
  <c r="G137" i="1"/>
  <c r="G136" i="1" s="1"/>
  <c r="H137" i="1"/>
  <c r="H136" i="1" s="1"/>
  <c r="K136" i="1"/>
  <c r="L136" i="1"/>
  <c r="M136" i="1"/>
  <c r="N136" i="1"/>
  <c r="Q137" i="1"/>
  <c r="R137" i="1"/>
  <c r="S137" i="1"/>
  <c r="S136" i="1" s="1"/>
  <c r="T81" i="1"/>
  <c r="T80" i="1" s="1"/>
  <c r="S81" i="1"/>
  <c r="S80" i="1" s="1"/>
  <c r="R81" i="1"/>
  <c r="R80" i="1" s="1"/>
  <c r="Q81" i="1"/>
  <c r="Q80" i="1" s="1"/>
  <c r="N81" i="1"/>
  <c r="N80" i="1" s="1"/>
  <c r="M81" i="1"/>
  <c r="M80" i="1" s="1"/>
  <c r="L81" i="1"/>
  <c r="L80" i="1" s="1"/>
  <c r="K80" i="1"/>
  <c r="H81" i="1"/>
  <c r="H80" i="1" s="1"/>
  <c r="G81" i="1"/>
  <c r="G80" i="1" s="1"/>
  <c r="F81" i="1"/>
  <c r="F80" i="1" s="1"/>
  <c r="E81" i="1"/>
  <c r="E80" i="1" s="1"/>
  <c r="G70" i="1"/>
  <c r="C70" i="1" s="1"/>
  <c r="H70" i="1"/>
  <c r="D70" i="1" s="1"/>
  <c r="K70" i="1"/>
  <c r="L70" i="1"/>
  <c r="M70" i="1"/>
  <c r="N70" i="1"/>
  <c r="Q70" i="1"/>
  <c r="R70" i="1"/>
  <c r="S70" i="1"/>
  <c r="T70" i="1"/>
  <c r="R123" i="1" l="1"/>
  <c r="S123" i="1"/>
  <c r="T123" i="1"/>
  <c r="C53" i="1"/>
  <c r="O130" i="1"/>
  <c r="P130" i="1"/>
  <c r="C124" i="1"/>
  <c r="I51" i="1"/>
  <c r="M50" i="1"/>
  <c r="I50" i="1" s="1"/>
  <c r="J51" i="1"/>
  <c r="N50" i="1"/>
  <c r="J50" i="1" s="1"/>
  <c r="O50" i="1"/>
  <c r="O26" i="1"/>
  <c r="I53" i="1"/>
  <c r="J53" i="1"/>
  <c r="P50" i="1"/>
  <c r="F136" i="1"/>
  <c r="D137" i="1"/>
  <c r="E136" i="1"/>
  <c r="C137" i="1"/>
  <c r="P74" i="1"/>
  <c r="I26" i="1"/>
  <c r="O74" i="1"/>
  <c r="O124" i="1"/>
  <c r="I132" i="1"/>
  <c r="I130" i="1"/>
  <c r="I128" i="1"/>
  <c r="I124" i="1"/>
  <c r="J124" i="1"/>
  <c r="P124" i="1"/>
  <c r="J132" i="1"/>
  <c r="J130" i="1"/>
  <c r="J128" i="1"/>
  <c r="J81" i="1"/>
  <c r="J80" i="1" s="1"/>
  <c r="I81" i="1"/>
  <c r="I80" i="1" s="1"/>
  <c r="P26" i="1"/>
  <c r="J26" i="1"/>
  <c r="P70" i="1"/>
  <c r="O70" i="1"/>
  <c r="R136" i="1"/>
  <c r="P137" i="1"/>
  <c r="P136" i="1" s="1"/>
  <c r="Q136" i="1"/>
  <c r="O137" i="1"/>
  <c r="O136" i="1" s="1"/>
  <c r="O81" i="1"/>
  <c r="O80" i="1" s="1"/>
  <c r="P81" i="1"/>
  <c r="P80" i="1" s="1"/>
  <c r="D26" i="1"/>
  <c r="D124" i="1"/>
  <c r="C26" i="1"/>
  <c r="D132" i="1"/>
  <c r="C81" i="1"/>
  <c r="C80" i="1" s="1"/>
  <c r="D81" i="1"/>
  <c r="D80" i="1" s="1"/>
  <c r="C132" i="1"/>
  <c r="C92" i="1" l="1"/>
  <c r="Q22" i="1"/>
  <c r="Q21" i="1" s="1"/>
  <c r="R22" i="1"/>
  <c r="R21" i="1" s="1"/>
  <c r="S22" i="1"/>
  <c r="S21" i="1" s="1"/>
  <c r="T22" i="1"/>
  <c r="T21" i="1" s="1"/>
  <c r="P22" i="1" l="1"/>
  <c r="P21" i="1" s="1"/>
  <c r="O22" i="1"/>
  <c r="O21" i="1" s="1"/>
  <c r="L126" i="1"/>
  <c r="L123" i="1" s="1"/>
  <c r="M126" i="1"/>
  <c r="M123" i="1" s="1"/>
  <c r="N126" i="1"/>
  <c r="N123" i="1" s="1"/>
  <c r="K126" i="1"/>
  <c r="K123" i="1" s="1"/>
  <c r="N22" i="1"/>
  <c r="N21" i="1" s="1"/>
  <c r="L22" i="1"/>
  <c r="L21" i="1" s="1"/>
  <c r="M21" i="1"/>
  <c r="I126" i="1" l="1"/>
  <c r="I123" i="1" s="1"/>
  <c r="J126" i="1"/>
  <c r="J123" i="1" s="1"/>
  <c r="D150" i="1"/>
  <c r="D152" i="1"/>
  <c r="D153" i="1"/>
  <c r="D154" i="1"/>
  <c r="C152" i="1"/>
  <c r="C153" i="1"/>
  <c r="C154" i="1"/>
  <c r="C155" i="1"/>
  <c r="D148" i="1"/>
  <c r="C148" i="1"/>
  <c r="D143" i="1"/>
  <c r="D144" i="1"/>
  <c r="C143" i="1"/>
  <c r="C144" i="1"/>
  <c r="D127" i="1"/>
  <c r="C127" i="1"/>
  <c r="D107" i="1"/>
  <c r="D108" i="1"/>
  <c r="D109" i="1"/>
  <c r="D110" i="1"/>
  <c r="C107" i="1"/>
  <c r="C108" i="1"/>
  <c r="C109" i="1"/>
  <c r="C110" i="1"/>
  <c r="D92" i="1"/>
  <c r="D93" i="1"/>
  <c r="D100" i="1"/>
  <c r="C93" i="1"/>
  <c r="C100" i="1"/>
  <c r="D77" i="1"/>
  <c r="C77" i="1"/>
  <c r="D75" i="1"/>
  <c r="C75" i="1"/>
  <c r="D73" i="1"/>
  <c r="C73" i="1"/>
  <c r="D45" i="1"/>
  <c r="D46" i="1"/>
  <c r="D47" i="1"/>
  <c r="D48" i="1"/>
  <c r="D49" i="1"/>
  <c r="C45" i="1"/>
  <c r="C46" i="1"/>
  <c r="C47" i="1"/>
  <c r="C48" i="1"/>
  <c r="C49" i="1"/>
  <c r="D36" i="1"/>
  <c r="D43" i="1"/>
  <c r="D44" i="1"/>
  <c r="C36" i="1"/>
  <c r="C43" i="1"/>
  <c r="C44" i="1"/>
  <c r="D10" i="1"/>
  <c r="D11" i="1"/>
  <c r="D12" i="1"/>
  <c r="D13" i="1"/>
  <c r="D14" i="1"/>
  <c r="C10" i="1"/>
  <c r="C11" i="1"/>
  <c r="C12" i="1"/>
  <c r="C13" i="1"/>
  <c r="C14" i="1"/>
  <c r="O47" i="1"/>
  <c r="P47" i="1" l="1"/>
  <c r="P100" i="1"/>
  <c r="O100" i="1"/>
  <c r="Q154" i="1" l="1"/>
  <c r="R154" i="1"/>
  <c r="S154" i="1"/>
  <c r="T154" i="1"/>
  <c r="K154" i="1"/>
  <c r="L152" i="1"/>
  <c r="M152" i="1"/>
  <c r="N152" i="1"/>
  <c r="Q152" i="1"/>
  <c r="R152" i="1"/>
  <c r="S152" i="1"/>
  <c r="T152" i="1"/>
  <c r="K152" i="1"/>
  <c r="L147" i="1"/>
  <c r="M147" i="1"/>
  <c r="N147" i="1"/>
  <c r="Q147" i="1"/>
  <c r="R147" i="1"/>
  <c r="S147" i="1"/>
  <c r="T147" i="1"/>
  <c r="K147" i="1"/>
  <c r="L143" i="1"/>
  <c r="M143" i="1"/>
  <c r="N143" i="1"/>
  <c r="Q143" i="1"/>
  <c r="R143" i="1"/>
  <c r="S143" i="1"/>
  <c r="T143" i="1"/>
  <c r="K143" i="1"/>
  <c r="L109" i="1"/>
  <c r="M109" i="1"/>
  <c r="N109" i="1"/>
  <c r="Q109" i="1"/>
  <c r="R109" i="1"/>
  <c r="S109" i="1"/>
  <c r="T109" i="1"/>
  <c r="K109" i="1"/>
  <c r="L107" i="1"/>
  <c r="M107" i="1"/>
  <c r="N107" i="1"/>
  <c r="Q107" i="1"/>
  <c r="R107" i="1"/>
  <c r="S107" i="1"/>
  <c r="T107" i="1"/>
  <c r="K107" i="1"/>
  <c r="J77" i="1"/>
  <c r="I77" i="1"/>
  <c r="T72" i="1"/>
  <c r="M72" i="1"/>
  <c r="N72" i="1"/>
  <c r="Q72" i="1"/>
  <c r="R72" i="1"/>
  <c r="S72" i="1"/>
  <c r="J73" i="1"/>
  <c r="I73" i="1"/>
  <c r="Q53" i="1"/>
  <c r="R53" i="1"/>
  <c r="S53" i="1"/>
  <c r="T53" i="1"/>
  <c r="L45" i="1"/>
  <c r="M45" i="1"/>
  <c r="N45" i="1"/>
  <c r="Q45" i="1"/>
  <c r="R45" i="1"/>
  <c r="S45" i="1"/>
  <c r="T45" i="1"/>
  <c r="K45" i="1"/>
  <c r="J46" i="1"/>
  <c r="L43" i="1"/>
  <c r="M43" i="1"/>
  <c r="N43" i="1"/>
  <c r="Q43" i="1"/>
  <c r="R43" i="1"/>
  <c r="S43" i="1"/>
  <c r="T43" i="1"/>
  <c r="K43" i="1"/>
  <c r="J44" i="1"/>
  <c r="I44" i="1"/>
  <c r="L35" i="1"/>
  <c r="M35" i="1"/>
  <c r="N35" i="1"/>
  <c r="Q35" i="1"/>
  <c r="R35" i="1"/>
  <c r="S35" i="1"/>
  <c r="T35" i="1"/>
  <c r="K35" i="1"/>
  <c r="J36" i="1"/>
  <c r="I36" i="1"/>
  <c r="K22" i="1"/>
  <c r="K21" i="1" s="1"/>
  <c r="J23" i="1"/>
  <c r="I23" i="1"/>
  <c r="J43" i="1" l="1"/>
  <c r="I43" i="1"/>
  <c r="J154" i="1"/>
  <c r="J143" i="1"/>
  <c r="J147" i="1"/>
  <c r="J152" i="1"/>
  <c r="I143" i="1"/>
  <c r="I147" i="1"/>
  <c r="I152" i="1"/>
  <c r="I154" i="1"/>
  <c r="O72" i="1"/>
  <c r="O45" i="1"/>
  <c r="O147" i="1"/>
  <c r="I107" i="1"/>
  <c r="I109" i="1"/>
  <c r="P35" i="1"/>
  <c r="O35" i="1"/>
  <c r="P152" i="1"/>
  <c r="P154" i="1"/>
  <c r="O43" i="1"/>
  <c r="O152" i="1"/>
  <c r="O154" i="1"/>
  <c r="P53" i="1"/>
  <c r="O132" i="1"/>
  <c r="O123" i="1" s="1"/>
  <c r="O143" i="1"/>
  <c r="P43" i="1"/>
  <c r="O53" i="1"/>
  <c r="P132" i="1"/>
  <c r="P123" i="1" s="1"/>
  <c r="P143" i="1"/>
  <c r="P45" i="1"/>
  <c r="P72" i="1"/>
  <c r="P147" i="1"/>
  <c r="P107" i="1"/>
  <c r="P109" i="1"/>
  <c r="O107" i="1"/>
  <c r="O109" i="1"/>
  <c r="J107" i="1"/>
  <c r="J109" i="1"/>
  <c r="L13" i="1"/>
  <c r="R13" i="1"/>
  <c r="S13" i="1"/>
  <c r="T13" i="1"/>
  <c r="K13" i="1"/>
  <c r="J14" i="1"/>
  <c r="I14" i="1"/>
  <c r="L11" i="1"/>
  <c r="M11" i="1"/>
  <c r="N11" i="1"/>
  <c r="Q11" i="1"/>
  <c r="R11" i="1"/>
  <c r="S11" i="1"/>
  <c r="T11" i="1"/>
  <c r="T8" i="1" s="1"/>
  <c r="K11" i="1"/>
  <c r="J12" i="1"/>
  <c r="I12" i="1"/>
  <c r="L9" i="1"/>
  <c r="M9" i="1"/>
  <c r="N9" i="1"/>
  <c r="Q9" i="1"/>
  <c r="R9" i="1"/>
  <c r="S9" i="1"/>
  <c r="K9" i="1"/>
  <c r="J10" i="1"/>
  <c r="I10" i="1"/>
  <c r="F57" i="1"/>
  <c r="F32" i="1" s="1"/>
  <c r="G57" i="1"/>
  <c r="G32" i="1" s="1"/>
  <c r="H57" i="1"/>
  <c r="H32" i="1" s="1"/>
  <c r="K57" i="1"/>
  <c r="K32" i="1" s="1"/>
  <c r="L57" i="1"/>
  <c r="L32" i="1" s="1"/>
  <c r="M57" i="1"/>
  <c r="M32" i="1" s="1"/>
  <c r="N57" i="1"/>
  <c r="N32" i="1" s="1"/>
  <c r="Q57" i="1"/>
  <c r="Q32" i="1" s="1"/>
  <c r="R57" i="1"/>
  <c r="R32" i="1" s="1"/>
  <c r="S57" i="1"/>
  <c r="S32" i="1" s="1"/>
  <c r="T57" i="1"/>
  <c r="T32" i="1" s="1"/>
  <c r="E57" i="1"/>
  <c r="E32" i="1" s="1"/>
  <c r="D58" i="1"/>
  <c r="C58" i="1"/>
  <c r="F145" i="1"/>
  <c r="F142" i="1" s="1"/>
  <c r="G145" i="1"/>
  <c r="G142" i="1" s="1"/>
  <c r="H145" i="1"/>
  <c r="H142" i="1" s="1"/>
  <c r="K145" i="1"/>
  <c r="K142" i="1" s="1"/>
  <c r="L145" i="1"/>
  <c r="L142" i="1" s="1"/>
  <c r="M145" i="1"/>
  <c r="M142" i="1" s="1"/>
  <c r="N145" i="1"/>
  <c r="N142" i="1" s="1"/>
  <c r="Q145" i="1"/>
  <c r="Q142" i="1" s="1"/>
  <c r="R145" i="1"/>
  <c r="R142" i="1" s="1"/>
  <c r="S145" i="1"/>
  <c r="S142" i="1" s="1"/>
  <c r="T145" i="1"/>
  <c r="T142" i="1" s="1"/>
  <c r="E145" i="1"/>
  <c r="E142" i="1" s="1"/>
  <c r="D146" i="1"/>
  <c r="C146" i="1"/>
  <c r="D117" i="1"/>
  <c r="L8" i="1" l="1"/>
  <c r="K8" i="1"/>
  <c r="S8" i="1"/>
  <c r="Q8" i="1"/>
  <c r="R8" i="1"/>
  <c r="N8" i="1"/>
  <c r="M8" i="1"/>
  <c r="I9" i="1"/>
  <c r="P9" i="1"/>
  <c r="J145" i="1"/>
  <c r="J142" i="1" s="1"/>
  <c r="I145" i="1"/>
  <c r="I142" i="1" s="1"/>
  <c r="I57" i="1"/>
  <c r="J57" i="1"/>
  <c r="P57" i="1"/>
  <c r="P32" i="1" s="1"/>
  <c r="O9" i="1"/>
  <c r="P145" i="1"/>
  <c r="P142" i="1" s="1"/>
  <c r="O11" i="1"/>
  <c r="O145" i="1"/>
  <c r="O142" i="1" s="1"/>
  <c r="P13" i="1"/>
  <c r="O13" i="1"/>
  <c r="O57" i="1"/>
  <c r="O32" i="1" s="1"/>
  <c r="P11" i="1"/>
  <c r="P8" i="1" l="1"/>
  <c r="O8" i="1"/>
  <c r="D104" i="1"/>
  <c r="C104" i="1"/>
  <c r="G88" i="1"/>
  <c r="H88" i="1"/>
  <c r="K88" i="1"/>
  <c r="L88" i="1"/>
  <c r="M88" i="1"/>
  <c r="N88" i="1"/>
  <c r="Q88" i="1"/>
  <c r="R88" i="1"/>
  <c r="S88" i="1"/>
  <c r="T88" i="1"/>
  <c r="F68" i="1"/>
  <c r="F65" i="1" s="1"/>
  <c r="G68" i="1"/>
  <c r="H68" i="1"/>
  <c r="K68" i="1"/>
  <c r="K65" i="1" s="1"/>
  <c r="L68" i="1"/>
  <c r="L65" i="1" s="1"/>
  <c r="M68" i="1"/>
  <c r="M65" i="1" s="1"/>
  <c r="N68" i="1"/>
  <c r="N65" i="1" s="1"/>
  <c r="Q68" i="1"/>
  <c r="Q65" i="1" s="1"/>
  <c r="R68" i="1"/>
  <c r="R65" i="1" s="1"/>
  <c r="S68" i="1"/>
  <c r="S65" i="1" s="1"/>
  <c r="T68" i="1"/>
  <c r="T65" i="1" s="1"/>
  <c r="E68" i="1"/>
  <c r="E65" i="1" s="1"/>
  <c r="J69" i="1"/>
  <c r="J68" i="1" s="1"/>
  <c r="I69" i="1"/>
  <c r="I68" i="1" s="1"/>
  <c r="C69" i="1"/>
  <c r="F169" i="1" l="1"/>
  <c r="K87" i="1"/>
  <c r="K86" i="1" s="1"/>
  <c r="K85" i="1" s="1"/>
  <c r="N87" i="1"/>
  <c r="N86" i="1" s="1"/>
  <c r="N85" i="1" s="1"/>
  <c r="T87" i="1"/>
  <c r="T86" i="1" s="1"/>
  <c r="T85" i="1" s="1"/>
  <c r="T169" i="1" s="1"/>
  <c r="R87" i="1"/>
  <c r="R86" i="1" s="1"/>
  <c r="R85" i="1" s="1"/>
  <c r="R169" i="1" s="1"/>
  <c r="M87" i="1"/>
  <c r="M86" i="1" s="1"/>
  <c r="M85" i="1" s="1"/>
  <c r="L87" i="1"/>
  <c r="L86" i="1" s="1"/>
  <c r="L85" i="1" s="1"/>
  <c r="S87" i="1"/>
  <c r="S86" i="1" s="1"/>
  <c r="S85" i="1" s="1"/>
  <c r="S169" i="1" s="1"/>
  <c r="Q87" i="1"/>
  <c r="Q86" i="1" s="1"/>
  <c r="Q85" i="1" s="1"/>
  <c r="Q169" i="1" s="1"/>
  <c r="H87" i="1"/>
  <c r="H86" i="1" s="1"/>
  <c r="H85" i="1" s="1"/>
  <c r="G87" i="1"/>
  <c r="G86" i="1" s="1"/>
  <c r="G85" i="1" s="1"/>
  <c r="M67" i="1"/>
  <c r="M66" i="1" s="1"/>
  <c r="L67" i="1"/>
  <c r="L66" i="1" s="1"/>
  <c r="E169" i="1"/>
  <c r="C68" i="1"/>
  <c r="T67" i="1"/>
  <c r="T66" i="1" s="1"/>
  <c r="H67" i="1"/>
  <c r="H66" i="1" s="1"/>
  <c r="H65" i="1" s="1"/>
  <c r="I67" i="1"/>
  <c r="I66" i="1" s="1"/>
  <c r="J67" i="1"/>
  <c r="J66" i="1" s="1"/>
  <c r="K67" i="1"/>
  <c r="K66" i="1" s="1"/>
  <c r="S67" i="1"/>
  <c r="S66" i="1" s="1"/>
  <c r="Q67" i="1"/>
  <c r="Q66" i="1" s="1"/>
  <c r="G67" i="1"/>
  <c r="G66" i="1" s="1"/>
  <c r="G65" i="1" s="1"/>
  <c r="R67" i="1"/>
  <c r="R66" i="1" s="1"/>
  <c r="N67" i="1"/>
  <c r="N66" i="1" s="1"/>
  <c r="D88" i="1"/>
  <c r="C88" i="1"/>
  <c r="I103" i="1"/>
  <c r="P68" i="1"/>
  <c r="P65" i="1" s="1"/>
  <c r="O68" i="1"/>
  <c r="O65" i="1" s="1"/>
  <c r="J103" i="1"/>
  <c r="J88" i="1"/>
  <c r="I88" i="1"/>
  <c r="P88" i="1"/>
  <c r="O88" i="1"/>
  <c r="D68" i="1"/>
  <c r="P87" i="1" l="1"/>
  <c r="P86" i="1" s="1"/>
  <c r="P85" i="1" s="1"/>
  <c r="P169" i="1" s="1"/>
  <c r="J87" i="1"/>
  <c r="J86" i="1" s="1"/>
  <c r="J85" i="1" s="1"/>
  <c r="G169" i="1"/>
  <c r="I87" i="1"/>
  <c r="I86" i="1" s="1"/>
  <c r="I85" i="1" s="1"/>
  <c r="O87" i="1"/>
  <c r="O86" i="1" s="1"/>
  <c r="O85" i="1" s="1"/>
  <c r="O169" i="1" s="1"/>
  <c r="O67" i="1"/>
  <c r="O66" i="1" s="1"/>
  <c r="P67" i="1"/>
  <c r="P66" i="1" s="1"/>
  <c r="H169" i="1"/>
  <c r="L169" i="1"/>
  <c r="K169" i="1"/>
  <c r="J76" i="1"/>
  <c r="I76" i="1"/>
  <c r="J74" i="1"/>
  <c r="I74" i="1"/>
  <c r="J72" i="1"/>
  <c r="I72" i="1"/>
  <c r="J45" i="1"/>
  <c r="I45" i="1"/>
  <c r="J35" i="1"/>
  <c r="I35" i="1"/>
  <c r="J22" i="1"/>
  <c r="J21" i="1" s="1"/>
  <c r="I22" i="1"/>
  <c r="I21" i="1" s="1"/>
  <c r="J13" i="1"/>
  <c r="I13" i="1"/>
  <c r="J11" i="1"/>
  <c r="I11" i="1"/>
  <c r="J9" i="1"/>
  <c r="D145" i="1"/>
  <c r="D147" i="1"/>
  <c r="D149" i="1"/>
  <c r="D126" i="1"/>
  <c r="D130" i="1"/>
  <c r="D103" i="1"/>
  <c r="D85" i="1" s="1"/>
  <c r="D72" i="1"/>
  <c r="D74" i="1"/>
  <c r="D76" i="1"/>
  <c r="D53" i="1"/>
  <c r="D57" i="1"/>
  <c r="D35" i="1"/>
  <c r="D22" i="1"/>
  <c r="D21" i="1" s="1"/>
  <c r="D9" i="1"/>
  <c r="D8" i="1" s="1"/>
  <c r="C145" i="1"/>
  <c r="C147" i="1"/>
  <c r="C126" i="1"/>
  <c r="C130" i="1"/>
  <c r="C103" i="1"/>
  <c r="C111" i="1"/>
  <c r="C72" i="1"/>
  <c r="C74" i="1"/>
  <c r="C76" i="1"/>
  <c r="C57" i="1"/>
  <c r="C35" i="1"/>
  <c r="C22" i="1"/>
  <c r="C21" i="1" s="1"/>
  <c r="C9" i="1"/>
  <c r="C8" i="1" s="1"/>
  <c r="D142" i="1" l="1"/>
  <c r="D65" i="1"/>
  <c r="C65" i="1"/>
  <c r="C142" i="1"/>
  <c r="C85" i="1"/>
  <c r="D123" i="1"/>
  <c r="C123" i="1"/>
  <c r="I8" i="1"/>
  <c r="C32" i="1"/>
  <c r="D32" i="1"/>
  <c r="I32" i="1"/>
  <c r="J32" i="1"/>
  <c r="J8" i="1"/>
  <c r="M169" i="1"/>
  <c r="N169" i="1"/>
  <c r="I70" i="1"/>
  <c r="I65" i="1" s="1"/>
  <c r="J70" i="1"/>
  <c r="J65" i="1" s="1"/>
  <c r="D136" i="1" l="1"/>
  <c r="D169" i="1" s="1"/>
  <c r="C136" i="1"/>
  <c r="J136" i="1"/>
  <c r="C169" i="1" l="1"/>
  <c r="I169" i="1"/>
  <c r="J169" i="1"/>
</calcChain>
</file>

<file path=xl/sharedStrings.xml><?xml version="1.0" encoding="utf-8"?>
<sst xmlns="http://schemas.openxmlformats.org/spreadsheetml/2006/main" count="239" uniqueCount="97">
  <si>
    <t/>
  </si>
  <si>
    <t>ФИЗИЧЕСКАЯ КУЛЬТУРА И СПОРТ</t>
  </si>
  <si>
    <t>СОЦИАЛЬНАЯ ПОЛИТИКА</t>
  </si>
  <si>
    <t>КУЛЬТУРА, КИНЕМАТОГРАФИЯ</t>
  </si>
  <si>
    <t>OБРАЗОВАНИЕ</t>
  </si>
  <si>
    <t>ЖИЛИЩНО-КОММУНАЛЬНОЕ ХОЗЯЙСТВО</t>
  </si>
  <si>
    <t>НАЦИОНАЛЬНАЯ ЭКОНОМИКА</t>
  </si>
  <si>
    <t>НАЦИОНАЛЬНАЯ БЕЗОПАСНОСТЬ И ПРАВООХРАНИТЕЛЬНАЯ ДЕЯТЕЛЬНОСТЬ</t>
  </si>
  <si>
    <t>ОБЩЕГОСУДАРСТВЕННЫЕ ВОПРОСЫ</t>
  </si>
  <si>
    <t>федеральный бюджет</t>
  </si>
  <si>
    <t>бюджет автономного округа</t>
  </si>
  <si>
    <t>в том числе:</t>
  </si>
  <si>
    <t>Иные межбюджетные трансферты из бюджетов других уровней</t>
  </si>
  <si>
    <t>Субвенции из бюджетов других уровней</t>
  </si>
  <si>
    <t>Субсидии из бюджетов других уровней</t>
  </si>
  <si>
    <t>Наименование расходов</t>
  </si>
  <si>
    <t>Раздел</t>
  </si>
  <si>
    <t>Итого</t>
  </si>
  <si>
    <t>Уточненный план</t>
  </si>
  <si>
    <t>Исполнение</t>
  </si>
  <si>
    <t xml:space="preserve">администрация города Нижневартовска </t>
  </si>
  <si>
    <t>департамент образования администрации города Нижневартовска</t>
  </si>
  <si>
    <t xml:space="preserve">департамент жилищно-коммунального хозяйства администрации города           </t>
  </si>
  <si>
    <t>РАСХОДЫ ИТОГО</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</si>
  <si>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</si>
  <si>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тыс. рублей</t>
  </si>
  <si>
    <t>06.00</t>
  </si>
  <si>
    <t>ОХРАНА ОКРУЖАЮЩЕЙ СРЕДЫ</t>
  </si>
  <si>
    <t>Иные межбюджетные трансферты на реализацию наказов избирателей депутатам Думы Ханты-Мансийского автономного округа-Югры</t>
  </si>
  <si>
    <t>ЗДРАВООХРАНЕНИЕ</t>
  </si>
  <si>
    <t>департамент по социальной политике администрации города Нижневартовска</t>
  </si>
  <si>
    <t>Поддержка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</si>
  <si>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Реализация мероприятий по обеспечению жильем молодых семей</t>
  </si>
  <si>
    <t>Создание условий для деятельности народных дружин</t>
  </si>
  <si>
    <t xml:space="preserve">Осуществление отдельных государственных полномочий в сфере трудовых отношений и государственного управления охраной труда </t>
  </si>
  <si>
    <t>Выплата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</si>
  <si>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</si>
  <si>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</si>
  <si>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Реализация мероприятий по содействию трудоустройству граждан</t>
  </si>
  <si>
    <t>Создание условий для осуществления присмотра и ухода за детьми, содержания детей в частных организациях, осуществляющих образовательную деятельность по реализации образовательных программ дошкольного образования, расположенных на территориях муниципальных образований Ханты-Мансийского автономного округа - Югры</t>
  </si>
  <si>
    <t>Социальная поддержка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</si>
  <si>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</si>
  <si>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Развитие сферы культуры в муниципальных образованиях автономного округа</t>
  </si>
  <si>
    <t>Организация осуществления мероприятий по проведению дезинсекции и дератизации в Ханты-Мансийском автономном округе-Югре</t>
  </si>
  <si>
    <t>Мероприятия по градостроительной деятельности</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</si>
  <si>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</si>
  <si>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Организация мероприятий при осуществлении деятельности по обращению с животными без владельцев</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</si>
  <si>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№102-оз "Об административных правонарушениях"</t>
  </si>
  <si>
    <t>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</si>
  <si>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Реализация программ формирования современной городской среды</t>
  </si>
  <si>
    <t>Обеспечение государственных гарантий на получение образования и осуществление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основных общеобразовательных программ частным общеобразовательным организациям)</t>
  </si>
  <si>
    <t>Государственная поддержка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</si>
  <si>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</si>
  <si>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</si>
  <si>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</si>
  <si>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Приобретение, создание в соответствии с концессионными соглашениями, соглашениями о муниципально-частном партнерстве объектов недвижимого имущества для размещения общеобразовательных организаций</t>
  </si>
  <si>
    <t>Осуществление деятельности по опеке и попечительству</t>
  </si>
  <si>
    <t>Осуществление полномочий по обеспечению жильем отдельных категорий граждан, установленных Федеральным законом от 12 января 1995 года №5-ФЗ "О ветеранах"</t>
  </si>
  <si>
    <t>Осуществление полномочий по обеспечению жильем отдельных категорий граждан, установленных Федеральным законом от 24 ноября 1995 года №181-ФЗ "О социальной защите инвалидов в Российской Федерации"</t>
  </si>
  <si>
    <t xml:space="preserve">Осуществление переданных полномочий Российской Федерации на государственную регистрацию актов гражданского состояния </t>
  </si>
  <si>
    <t>Реализация полномочий, указанных в пунктах 3.1, 3.2 статьи 2 Закона Ханты-Мансийского автономного округа - Югры от 31 марта 2009 года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</si>
  <si>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Приобретение и установка работающих в автоматическом режиме специальных технических средств, имеющих функции фото- и киносъемки, видеозаписи для фиксации нарушений правил дорожного движения</t>
  </si>
  <si>
    <t>Развитие рыбохозяйственного комплекса</t>
  </si>
  <si>
    <t>Поддержка и развитие животноводства</t>
  </si>
  <si>
    <t>Софинансирование части расходов, финансируемых за счет средств концедента, на создание и (или) реконструкцию (модернизацию) объекта концессионного соглашения</t>
  </si>
  <si>
    <t>Возмещение недополученных доходов организациям, осуществляющим реализацию населению сжиженного газа по социально ориентированным розничным ценам</t>
  </si>
  <si>
    <t>Развитие сети спортивных объектов шаговой доступности</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</si>
  <si>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</si>
  <si>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Обеспечение государственных гарантий на получение образования и осуществление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программ дошкольного образования муниципальным образовательным организациям)</t>
  </si>
  <si>
    <t>Обеспечение государственных гарантий на получение образования и осуществление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программ дошкольного образования частным образовательным организациям)</t>
  </si>
  <si>
    <t>Обеспечение государственных гарантий на получение образования и осуществление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выплату компенсации педагогическим работникам за работу по подготовке и проведению единого государственного экзамена и организацию проведения государственной итоговой аттестации обучающихся, освоивших образовательные программы основного общего образования или среднего общего образования, в том числе в форме единого государственного экзамена)</t>
  </si>
  <si>
    <t>Обеспечение государственных гарантий на получение образования и осуществление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основных общеобразовательных программ муниципальным общеобразовательным организациям)</t>
  </si>
  <si>
    <t>Дополнительное финансовое обеспечение мероприятий по организации питания обучающихся начальных классов с 1 по 4 классы, за исключением отдельных категорий обучающихся, частных общеобразовательных организаций, осуществляющих образовательную деятельность по имеющим государственную аккредитацию основным общеобразовательным программам</t>
  </si>
  <si>
    <t>Организация и обеспечение отдыха и оздоровление детей, в том числе в этнической среде</t>
  </si>
  <si>
    <t>Государственная поддержка отрасли культуры</t>
  </si>
  <si>
    <t>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</si>
  <si>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за счет средств резервного фонда Правительства Российской Федерации</t>
  </si>
  <si>
    <t>Возмещение затрат субъектам малого и среднего предпринимательства впервые зарегистрированным и действующим менее одного года, осуществляющим социально значимые (приоритетные) виды деятельности в муниципальном образовании</t>
  </si>
  <si>
    <t>Возмещение затрат субъектам малого и среднего предпринимательства, осуществляющим социально значимые (приоритетные) виды деятельности в муниципальном образовании</t>
  </si>
  <si>
    <t>Поддержка и развитие малых форм хозяйствования</t>
  </si>
  <si>
    <t>Ликвидация несанкционированных свалок в границах городов и наиболее опасных объектов накопленного вреда окружающей среде</t>
  </si>
  <si>
    <t>Выполнение дорожных работ в соответствии с программой дорожной деятельности</t>
  </si>
  <si>
    <t>Реализация мероприятия по модернизации программного обеспечения для органов местного самоуправления</t>
  </si>
  <si>
    <t>Cтимулирование программ развития жилищного строительства субъектов Российской Федерации</t>
  </si>
  <si>
    <t>Предоставление субсидии гражданам для переселения из жилых домов, находящихся в зонах затопления, подтопления</t>
  </si>
  <si>
    <t>Строительство (реконструкция), капитальный ремонт и ремонт автомобильных дорог общего пользования местного значения</t>
  </si>
  <si>
    <t>Создание образовательных организаций, организаций для отдыха и оздоровления детей</t>
  </si>
  <si>
    <t>Реализация инициативного проекта "Устройство освещения, тротуара и велодорожки с восточной стороны улицы Героев Самотлора от улицы Мира до Восточного проезда"</t>
  </si>
  <si>
    <t>Мероприятия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</si>
  <si>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Региональный проект "Культурная среда"</t>
  </si>
  <si>
    <t>Проведение конкурса проектов (программ) в сфере профилактики наркомании, социальной реабилитации, ресоциализации наркозависимых лиц, пропаганды здорового образа жизни</t>
  </si>
  <si>
    <t>02.00</t>
  </si>
  <si>
    <t>НАЦИОНАЛЬНАЯ ОБОРОНА</t>
  </si>
  <si>
    <t>Реализация мероприятий за счет резервного фонда Правительства Ханты–Мансийского автономного округа - Югры, за исключением реализации наказов избирателей депутатам Думы Ханты-Мансийского автономного округа - Югры</t>
  </si>
  <si>
    <t>Возмещение расходов, понесенных бюджетами субъектов Российской Федерации на размещение и питание граждан Российской Федерации, Украины, Донецкой Народной Республики, Луганской Народной Республики и лиц без гражданства, постоянно проживающих на территориях Украины, Донецкой Народной Республики, Луганской Народной Республики, вынужденно покинувших территории Украины, Донецкой Народной Республики, Луганской Народной Республики и прибывших на территорию Российской Федерации в экстренном массовом порядке, в пунктах временного размещения и питания, за счет средств резервного фонда Правительства Российской Федерации</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</si>
  <si>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</si>
  <si>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Информация о предоставленных межбюджетных трансфертах в форме субсидий, субвенций и иных межбюджетных трансфертов бюджету города за 2022 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</si>
</sst>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0;[Red]\-#,##0.00;0.00"/>
    <numFmt numFmtId="165" formatCode="000;;"/>
    <numFmt numFmtId="166" formatCode="00\.00;;"/>
    <numFmt numFmtId="167" formatCode="#,##0.00_ ;[Red]\-#,##0.00\ "/>
  </numFmts>
  <fonts count="17" x14ac:knownFonts="1">
    <font>
      <sz val="11"/>
      <color theme="1"/>
      <name val="Calibri"/>
      <family val="2"/>
      <charset val="204"/>
      <scheme val="minor"/>
    </font>
    <font>
      <sz val="10"/>
      <name val="Arial"/>
      <family val="2"/>
      <charset val="204"/>
    </font>
    <font>
      <sz val="10"/>
      <name val="Arial"/>
      <family val="2"/>
      <charset val="204"/>
    </font>
    <font>
      <sz val="11"/>
      <color rgb="FFFF0000"/>
      <name val="Times New Roman"/>
      <family val="1"/>
      <charset val="204"/>
    </font>
    <font>
      <sz val="11"/>
      <color rgb="FFFF0000"/>
      <name val="Arial"/>
      <family val="2"/>
      <charset val="204"/>
    </font>
    <font>
      <b/>
      <sz val="11"/>
      <color rgb="FFFF0000"/>
      <name val="Times New Roman"/>
      <family val="1"/>
      <charset val="204"/>
    </font>
    <font>
      <sz val="11"/>
      <color theme="1"/>
      <name val="Times New Roman"/>
      <family val="1"/>
      <charset val="204"/>
    </font>
    <font>
      <sz val="11"/>
      <color theme="1"/>
      <name val="Arial"/>
      <family val="2"/>
      <charset val="204"/>
    </font>
    <font>
      <i/>
      <sz val="11"/>
      <color theme="1"/>
      <name val="Times New Roman"/>
      <family val="1"/>
      <charset val="204"/>
    </font>
    <font>
      <b/>
      <sz val="16"/>
      <color theme="1"/>
      <name val="Times New Roman"/>
      <family val="1"/>
      <charset val="204"/>
    </font>
    <font>
      <b/>
      <sz val="16"/>
      <color theme="1"/>
      <name val="Calibri"/>
      <family val="2"/>
      <charset val="204"/>
      <scheme val="minor"/>
    </font>
    <font>
      <sz val="11"/>
      <name val="Times New Roman"/>
      <family val="1"/>
      <charset val="204"/>
    </font>
    <font>
      <i/>
      <sz val="11"/>
      <name val="Times New Roman"/>
      <family val="1"/>
      <charset val="204"/>
    </font>
    <font>
      <b/>
      <sz val="11"/>
      <color theme="1"/>
      <name val="Times New Roman"/>
      <family val="1"/>
      <charset val="204"/>
    </font>
    <font>
      <b/>
      <sz val="11"/>
      <name val="Times New Roman"/>
      <family val="1"/>
      <charset val="204"/>
    </font>
    <font>
      <sz val="11"/>
      <name val="Arial"/>
      <family val="2"/>
      <charset val="204"/>
    </font>
    <font>
      <b/>
      <sz val="11"/>
      <color theme="1"/>
      <name val="Arial"/>
      <family val="2"/>
      <charset val="204"/>
    </font>
  </fonts>
  <fills count="2">
    <fill>
      <patternFill patternType="none"/>
    </fill>
    <fill>
      <patternFill patternType="gray125"/>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s>
  <cellStyleXfs count="4">
    <xf numFmtId="0" fontId="0" fillId="0" borderId="0"/>
    <xf numFmtId="0" fontId="1" fillId="0" borderId="0"/>
    <xf numFmtId="0" fontId="2" fillId="0" borderId="0"/>
    <xf numFmtId="0" fontId="2" fillId="0" borderId="0"/>
  </cellStyleXfs>
  <cellXfs count="85">
    <xf numFmtId="0" fontId="0" fillId="0" borderId="0" xfId="0"/>
    <xf numFmtId="0" fontId="5" fillId="0" borderId="0" xfId="1" applyNumberFormat="1" applyFont="1" applyFill="1" applyAlignment="1" applyProtection="1">
      <alignment vertical="center"/>
      <protection hidden="1"/>
    </xf>
    <xf numFmtId="164" fontId="6" fillId="0" borderId="1" xfId="1" applyNumberFormat="1" applyFont="1" applyFill="1" applyBorder="1" applyAlignment="1" applyProtection="1">
      <alignment horizontal="right" vertical="center"/>
      <protection hidden="1"/>
    </xf>
    <xf numFmtId="164" fontId="11" fillId="0" borderId="1" xfId="1" applyNumberFormat="1" applyFont="1" applyFill="1" applyBorder="1" applyAlignment="1" applyProtection="1">
      <alignment horizontal="right" vertical="center"/>
      <protection hidden="1"/>
    </xf>
    <xf numFmtId="164" fontId="11" fillId="0" borderId="1" xfId="0" applyNumberFormat="1" applyFont="1" applyFill="1" applyBorder="1" applyAlignment="1" applyProtection="1">
      <alignment horizontal="right" vertical="center"/>
      <protection hidden="1"/>
    </xf>
    <xf numFmtId="0" fontId="6" fillId="0" borderId="1" xfId="1" applyNumberFormat="1" applyFont="1" applyFill="1" applyBorder="1" applyAlignment="1" applyProtection="1">
      <alignment horizontal="center" vertical="center"/>
      <protection hidden="1"/>
    </xf>
    <xf numFmtId="164" fontId="11" fillId="0" borderId="3" xfId="1" applyNumberFormat="1" applyFont="1" applyFill="1" applyBorder="1" applyAlignment="1" applyProtection="1">
      <alignment horizontal="right" vertical="center"/>
      <protection hidden="1"/>
    </xf>
    <xf numFmtId="0" fontId="6" fillId="0" borderId="8" xfId="3" applyNumberFormat="1" applyFont="1" applyFill="1" applyBorder="1" applyAlignment="1" applyProtection="1">
      <alignment horizontal="center" vertical="center" wrapText="1"/>
      <protection hidden="1"/>
    </xf>
    <xf numFmtId="0" fontId="6" fillId="0" borderId="7" xfId="1" applyNumberFormat="1" applyFont="1" applyFill="1" applyBorder="1" applyAlignment="1" applyProtection="1">
      <alignment horizontal="center" vertical="center"/>
      <protection hidden="1"/>
    </xf>
    <xf numFmtId="0" fontId="6" fillId="0" borderId="8" xfId="1" applyNumberFormat="1" applyFont="1" applyFill="1" applyBorder="1" applyAlignment="1" applyProtection="1">
      <alignment horizontal="center" vertical="center"/>
      <protection hidden="1"/>
    </xf>
    <xf numFmtId="164" fontId="11" fillId="0" borderId="7" xfId="1" applyNumberFormat="1" applyFont="1" applyFill="1" applyBorder="1" applyAlignment="1" applyProtection="1">
      <alignment horizontal="right" vertical="center"/>
      <protection hidden="1"/>
    </xf>
    <xf numFmtId="164" fontId="11" fillId="0" borderId="8" xfId="1" applyNumberFormat="1" applyFont="1" applyFill="1" applyBorder="1" applyAlignment="1" applyProtection="1">
      <alignment horizontal="right" vertical="center"/>
      <protection hidden="1"/>
    </xf>
    <xf numFmtId="164" fontId="6" fillId="0" borderId="7" xfId="1" applyNumberFormat="1" applyFont="1" applyFill="1" applyBorder="1" applyAlignment="1" applyProtection="1">
      <alignment horizontal="right" vertical="center"/>
      <protection hidden="1"/>
    </xf>
    <xf numFmtId="164" fontId="6" fillId="0" borderId="8" xfId="1" applyNumberFormat="1" applyFont="1" applyFill="1" applyBorder="1" applyAlignment="1" applyProtection="1">
      <alignment horizontal="right" vertical="center"/>
      <protection hidden="1"/>
    </xf>
    <xf numFmtId="164" fontId="11" fillId="0" borderId="7" xfId="0" applyNumberFormat="1" applyFont="1" applyFill="1" applyBorder="1" applyAlignment="1" applyProtection="1">
      <alignment horizontal="right" vertical="center"/>
      <protection hidden="1"/>
    </xf>
    <xf numFmtId="0" fontId="6" fillId="0" borderId="0" xfId="1" applyNumberFormat="1" applyFont="1" applyFill="1" applyBorder="1" applyAlignment="1" applyProtection="1">
      <alignment horizontal="center" vertical="center"/>
      <protection hidden="1"/>
    </xf>
    <xf numFmtId="164" fontId="11" fillId="0" borderId="12" xfId="1" applyNumberFormat="1" applyFont="1" applyFill="1" applyBorder="1" applyAlignment="1" applyProtection="1">
      <alignment horizontal="right" vertical="center"/>
      <protection hidden="1"/>
    </xf>
    <xf numFmtId="164" fontId="13" fillId="0" borderId="7" xfId="1" applyNumberFormat="1" applyFont="1" applyFill="1" applyBorder="1" applyAlignment="1" applyProtection="1">
      <alignment horizontal="right" vertical="center"/>
      <protection hidden="1"/>
    </xf>
    <xf numFmtId="164" fontId="13" fillId="0" borderId="1" xfId="1" applyNumberFormat="1" applyFont="1" applyFill="1" applyBorder="1" applyAlignment="1" applyProtection="1">
      <alignment horizontal="right" vertical="center"/>
      <protection hidden="1"/>
    </xf>
    <xf numFmtId="0" fontId="3" fillId="0" borderId="0" xfId="1" applyFont="1" applyFill="1" applyAlignment="1" applyProtection="1">
      <alignment vertical="center"/>
      <protection hidden="1"/>
    </xf>
    <xf numFmtId="0" fontId="3" fillId="0" borderId="0" xfId="1" applyNumberFormat="1" applyFont="1" applyFill="1" applyAlignment="1" applyProtection="1">
      <alignment horizontal="right" vertical="center"/>
      <protection hidden="1"/>
    </xf>
    <xf numFmtId="0" fontId="3" fillId="0" borderId="0" xfId="1" applyNumberFormat="1" applyFont="1" applyFill="1" applyAlignment="1" applyProtection="1">
      <alignment vertical="center"/>
      <protection hidden="1"/>
    </xf>
    <xf numFmtId="165" fontId="11" fillId="0" borderId="2" xfId="1" applyNumberFormat="1" applyFont="1" applyFill="1" applyBorder="1" applyAlignment="1" applyProtection="1">
      <alignment horizontal="justify" vertical="center" wrapText="1"/>
      <protection hidden="1"/>
    </xf>
    <xf numFmtId="165" fontId="12" fillId="0" borderId="2" xfId="3" applyNumberFormat="1" applyFont="1" applyFill="1" applyBorder="1" applyAlignment="1" applyProtection="1">
      <alignment horizontal="justify" vertical="center" wrapText="1"/>
      <protection hidden="1"/>
    </xf>
    <xf numFmtId="165" fontId="8" fillId="0" borderId="2" xfId="3" applyNumberFormat="1" applyFont="1" applyFill="1" applyBorder="1" applyAlignment="1" applyProtection="1">
      <alignment horizontal="justify" vertical="center" wrapText="1"/>
      <protection hidden="1"/>
    </xf>
    <xf numFmtId="165" fontId="13" fillId="0" borderId="2" xfId="3" applyNumberFormat="1" applyFont="1" applyFill="1" applyBorder="1" applyAlignment="1" applyProtection="1">
      <alignment horizontal="justify" vertical="center" wrapText="1"/>
      <protection hidden="1"/>
    </xf>
    <xf numFmtId="165" fontId="6" fillId="0" borderId="2" xfId="1" applyNumberFormat="1" applyFont="1" applyFill="1" applyBorder="1" applyAlignment="1" applyProtection="1">
      <alignment horizontal="justify" vertical="center" wrapText="1"/>
      <protection hidden="1"/>
    </xf>
    <xf numFmtId="165" fontId="12" fillId="0" borderId="2" xfId="1" applyNumberFormat="1" applyFont="1" applyFill="1" applyBorder="1" applyAlignment="1" applyProtection="1">
      <alignment horizontal="justify" vertical="center" wrapText="1"/>
      <protection hidden="1"/>
    </xf>
    <xf numFmtId="165" fontId="11" fillId="0" borderId="2" xfId="0" applyNumberFormat="1" applyFont="1" applyFill="1" applyBorder="1" applyAlignment="1" applyProtection="1">
      <alignment horizontal="justify" vertical="center" wrapText="1"/>
      <protection hidden="1"/>
    </xf>
    <xf numFmtId="165" fontId="6" fillId="0" borderId="2" xfId="3" applyNumberFormat="1" applyFont="1" applyFill="1" applyBorder="1" applyAlignment="1" applyProtection="1">
      <alignment horizontal="justify" vertical="center" wrapText="1"/>
      <protection hidden="1"/>
    </xf>
    <xf numFmtId="165" fontId="11" fillId="0" borderId="2" xfId="3" applyNumberFormat="1" applyFont="1" applyFill="1" applyBorder="1" applyAlignment="1" applyProtection="1">
      <alignment horizontal="justify" vertical="center" wrapText="1"/>
      <protection hidden="1"/>
    </xf>
    <xf numFmtId="165" fontId="14" fillId="0" borderId="2" xfId="1" applyNumberFormat="1" applyFont="1" applyFill="1" applyBorder="1" applyAlignment="1" applyProtection="1">
      <alignment horizontal="justify" vertical="center" wrapText="1"/>
      <protection hidden="1"/>
    </xf>
    <xf numFmtId="164" fontId="14" fillId="0" borderId="7" xfId="1" applyNumberFormat="1" applyFont="1" applyFill="1" applyBorder="1" applyAlignment="1" applyProtection="1">
      <alignment horizontal="right" vertical="center"/>
      <protection hidden="1"/>
    </xf>
    <xf numFmtId="164" fontId="14" fillId="0" borderId="1" xfId="1" applyNumberFormat="1" applyFont="1" applyFill="1" applyBorder="1" applyAlignment="1" applyProtection="1">
      <alignment horizontal="right" vertical="center"/>
      <protection hidden="1"/>
    </xf>
    <xf numFmtId="164" fontId="14" fillId="0" borderId="8" xfId="1" applyNumberFormat="1" applyFont="1" applyFill="1" applyBorder="1" applyAlignment="1" applyProtection="1">
      <alignment horizontal="right" vertical="center"/>
      <protection hidden="1"/>
    </xf>
    <xf numFmtId="2" fontId="11" fillId="0" borderId="1" xfId="1" applyNumberFormat="1" applyFont="1" applyFill="1" applyBorder="1" applyAlignment="1" applyProtection="1">
      <alignment horizontal="right" vertical="center"/>
      <protection hidden="1"/>
    </xf>
    <xf numFmtId="164" fontId="13" fillId="0" borderId="8" xfId="1" applyNumberFormat="1" applyFont="1" applyFill="1" applyBorder="1" applyAlignment="1" applyProtection="1">
      <alignment horizontal="right" vertical="center"/>
      <protection hidden="1"/>
    </xf>
    <xf numFmtId="164" fontId="14" fillId="0" borderId="9" xfId="1" applyNumberFormat="1" applyFont="1" applyFill="1" applyBorder="1" applyAlignment="1" applyProtection="1">
      <alignment horizontal="right" vertical="center"/>
      <protection hidden="1"/>
    </xf>
    <xf numFmtId="164" fontId="14" fillId="0" borderId="10" xfId="1" applyNumberFormat="1" applyFont="1" applyFill="1" applyBorder="1" applyAlignment="1" applyProtection="1">
      <alignment horizontal="right" vertical="center"/>
      <protection hidden="1"/>
    </xf>
    <xf numFmtId="164" fontId="14" fillId="0" borderId="11" xfId="1" applyNumberFormat="1" applyFont="1" applyFill="1" applyBorder="1" applyAlignment="1" applyProtection="1">
      <alignment horizontal="right" vertical="center"/>
      <protection hidden="1"/>
    </xf>
    <xf numFmtId="164" fontId="11" fillId="0" borderId="13" xfId="1" applyNumberFormat="1" applyFont="1" applyFill="1" applyBorder="1" applyAlignment="1" applyProtection="1">
      <alignment horizontal="right" vertical="center"/>
      <protection hidden="1"/>
    </xf>
    <xf numFmtId="0" fontId="4" fillId="0" borderId="0" xfId="1" applyFont="1" applyFill="1" applyAlignment="1">
      <alignment vertical="center"/>
    </xf>
    <xf numFmtId="0" fontId="4" fillId="0" borderId="0" xfId="1" applyFont="1" applyFill="1" applyAlignment="1" applyProtection="1">
      <alignment vertical="center"/>
      <protection hidden="1"/>
    </xf>
    <xf numFmtId="0" fontId="7" fillId="0" borderId="0" xfId="1" applyFont="1" applyFill="1" applyAlignment="1">
      <alignment vertical="center"/>
    </xf>
    <xf numFmtId="0" fontId="16" fillId="0" borderId="0" xfId="1" applyFont="1" applyFill="1" applyAlignment="1">
      <alignment vertical="center"/>
    </xf>
    <xf numFmtId="0" fontId="15" fillId="0" borderId="0" xfId="1" applyFont="1" applyFill="1" applyAlignment="1">
      <alignment vertical="center"/>
    </xf>
    <xf numFmtId="167" fontId="4" fillId="0" borderId="0" xfId="1" applyNumberFormat="1" applyFont="1" applyFill="1" applyAlignment="1">
      <alignment vertical="center"/>
    </xf>
    <xf numFmtId="4" fontId="11" fillId="0" borderId="1" xfId="1" applyNumberFormat="1" applyFont="1" applyFill="1" applyBorder="1" applyAlignment="1">
      <alignment horizontal="right" vertical="center" wrapText="1"/>
    </xf>
    <xf numFmtId="4" fontId="11" fillId="0" borderId="1" xfId="1" applyNumberFormat="1" applyFont="1" applyFill="1" applyBorder="1" applyAlignment="1">
      <alignment horizontal="right" vertical="center"/>
    </xf>
    <xf numFmtId="165" fontId="13" fillId="0" borderId="2" xfId="1" applyNumberFormat="1" applyFont="1" applyFill="1" applyBorder="1" applyAlignment="1" applyProtection="1">
      <alignment horizontal="justify" vertical="center" wrapText="1"/>
      <protection hidden="1"/>
    </xf>
    <xf numFmtId="0" fontId="11" fillId="0" borderId="0" xfId="1" applyFont="1" applyFill="1" applyAlignment="1">
      <alignment vertical="center"/>
    </xf>
    <xf numFmtId="4" fontId="4" fillId="0" borderId="0" xfId="1" applyNumberFormat="1" applyFont="1" applyFill="1" applyAlignment="1">
      <alignment vertical="center"/>
    </xf>
    <xf numFmtId="164" fontId="4" fillId="0" borderId="0" xfId="1" applyNumberFormat="1" applyFont="1" applyFill="1" applyAlignment="1">
      <alignment vertical="center"/>
    </xf>
    <xf numFmtId="0" fontId="6" fillId="0" borderId="1" xfId="3" applyNumberFormat="1" applyFont="1" applyFill="1" applyBorder="1" applyAlignment="1" applyProtection="1">
      <alignment horizontal="center" vertical="center" wrapText="1"/>
      <protection hidden="1"/>
    </xf>
    <xf numFmtId="0" fontId="6" fillId="0" borderId="2" xfId="1" applyNumberFormat="1" applyFont="1" applyFill="1" applyBorder="1" applyAlignment="1" applyProtection="1">
      <alignment horizontal="center" vertical="center"/>
      <protection hidden="1"/>
    </xf>
    <xf numFmtId="0" fontId="14" fillId="0" borderId="14" xfId="1" applyNumberFormat="1" applyFont="1" applyFill="1" applyBorder="1" applyAlignment="1" applyProtection="1">
      <alignment horizontal="justify" vertical="center"/>
      <protection hidden="1"/>
    </xf>
    <xf numFmtId="166" fontId="14" fillId="0" borderId="7" xfId="1" applyNumberFormat="1" applyFont="1" applyFill="1" applyBorder="1" applyAlignment="1" applyProtection="1">
      <alignment horizontal="center" vertical="center"/>
      <protection hidden="1"/>
    </xf>
    <xf numFmtId="166" fontId="3" fillId="0" borderId="7" xfId="1" applyNumberFormat="1" applyFont="1" applyFill="1" applyBorder="1" applyAlignment="1" applyProtection="1">
      <alignment horizontal="center" vertical="center"/>
      <protection hidden="1"/>
    </xf>
    <xf numFmtId="166" fontId="6" fillId="0" borderId="7" xfId="1" applyNumberFormat="1" applyFont="1" applyFill="1" applyBorder="1" applyAlignment="1" applyProtection="1">
      <alignment horizontal="center" vertical="center"/>
      <protection hidden="1"/>
    </xf>
    <xf numFmtId="166" fontId="13" fillId="0" borderId="7" xfId="1" applyNumberFormat="1" applyFont="1" applyFill="1" applyBorder="1" applyAlignment="1" applyProtection="1">
      <alignment horizontal="center" vertical="center"/>
      <protection hidden="1"/>
    </xf>
    <xf numFmtId="166" fontId="11" fillId="0" borderId="7" xfId="1" applyNumberFormat="1" applyFont="1" applyFill="1" applyBorder="1" applyAlignment="1" applyProtection="1">
      <alignment horizontal="center" vertical="center"/>
      <protection hidden="1"/>
    </xf>
    <xf numFmtId="166" fontId="5" fillId="0" borderId="7" xfId="1" applyNumberFormat="1" applyFont="1" applyFill="1" applyBorder="1" applyAlignment="1" applyProtection="1">
      <alignment horizontal="center" vertical="center"/>
      <protection hidden="1"/>
    </xf>
    <xf numFmtId="0" fontId="6" fillId="0" borderId="0" xfId="0" applyFont="1" applyFill="1" applyBorder="1" applyAlignment="1">
      <alignment horizontal="justify" vertical="center" wrapText="1"/>
    </xf>
    <xf numFmtId="0" fontId="11" fillId="0" borderId="0" xfId="0" applyFont="1" applyFill="1" applyBorder="1" applyAlignment="1">
      <alignment horizontal="justify" vertical="center" wrapText="1"/>
    </xf>
    <xf numFmtId="0" fontId="11" fillId="0" borderId="9" xfId="1" applyNumberFormat="1" applyFont="1" applyFill="1" applyBorder="1" applyAlignment="1" applyProtection="1">
      <alignment vertical="center"/>
      <protection hidden="1"/>
    </xf>
    <xf numFmtId="0" fontId="6" fillId="0" borderId="1" xfId="3" applyNumberFormat="1" applyFont="1" applyFill="1" applyBorder="1" applyAlignment="1" applyProtection="1">
      <alignment horizontal="center" vertical="center"/>
      <protection hidden="1"/>
    </xf>
    <xf numFmtId="0" fontId="6" fillId="0" borderId="8" xfId="3" applyNumberFormat="1" applyFont="1" applyFill="1" applyBorder="1" applyAlignment="1" applyProtection="1">
      <alignment horizontal="center" vertical="center"/>
      <protection hidden="1"/>
    </xf>
    <xf numFmtId="0" fontId="6" fillId="0" borderId="4" xfId="3" applyNumberFormat="1" applyFont="1" applyFill="1" applyBorder="1" applyAlignment="1" applyProtection="1">
      <alignment horizontal="center" vertical="center" wrapText="1"/>
      <protection hidden="1"/>
    </xf>
    <xf numFmtId="0" fontId="6" fillId="0" borderId="5" xfId="3" applyNumberFormat="1" applyFont="1" applyFill="1" applyBorder="1" applyAlignment="1" applyProtection="1">
      <alignment horizontal="center" vertical="center" wrapText="1"/>
      <protection hidden="1"/>
    </xf>
    <xf numFmtId="0" fontId="6" fillId="0" borderId="6" xfId="3" applyNumberFormat="1" applyFont="1" applyFill="1" applyBorder="1" applyAlignment="1" applyProtection="1">
      <alignment horizontal="center" vertical="center" wrapText="1"/>
      <protection hidden="1"/>
    </xf>
    <xf numFmtId="0" fontId="6" fillId="0" borderId="7" xfId="3" applyNumberFormat="1" applyFont="1" applyFill="1" applyBorder="1" applyAlignment="1" applyProtection="1">
      <alignment horizontal="center" vertical="center"/>
      <protection hidden="1"/>
    </xf>
    <xf numFmtId="0" fontId="6" fillId="0" borderId="7" xfId="3" applyNumberFormat="1" applyFont="1" applyFill="1" applyBorder="1" applyAlignment="1" applyProtection="1">
      <alignment horizontal="center" vertical="center" wrapText="1"/>
      <protection hidden="1"/>
    </xf>
    <xf numFmtId="0" fontId="6" fillId="0" borderId="1" xfId="3" applyNumberFormat="1" applyFont="1" applyFill="1" applyBorder="1" applyAlignment="1" applyProtection="1">
      <alignment horizontal="center" vertical="center" wrapText="1"/>
      <protection hidden="1"/>
    </xf>
    <xf numFmtId="0" fontId="9" fillId="0" borderId="0" xfId="1" applyNumberFormat="1" applyFont="1" applyFill="1" applyAlignment="1" applyProtection="1">
      <alignment horizontal="center" vertical="center" wrapText="1"/>
      <protection hidden="1"/>
    </xf>
    <xf numFmtId="0" fontId="10" fillId="0" borderId="0" xfId="0" applyFont="1" applyFill="1" applyAlignment="1">
      <alignment vertical="center" wrapText="1"/>
    </xf>
    <xf numFmtId="0" fontId="6" fillId="0" borderId="4" xfId="1" applyNumberFormat="1" applyFont="1" applyFill="1" applyBorder="1" applyAlignment="1" applyProtection="1">
      <alignment horizontal="center" vertical="center" wrapText="1"/>
      <protection hidden="1"/>
    </xf>
    <xf numFmtId="0" fontId="6" fillId="0" borderId="7" xfId="1" applyNumberFormat="1" applyFont="1" applyFill="1" applyBorder="1" applyAlignment="1" applyProtection="1">
      <alignment horizontal="center" vertical="center" wrapText="1"/>
      <protection hidden="1"/>
    </xf>
    <xf numFmtId="0" fontId="6" fillId="0" borderId="6" xfId="1" applyNumberFormat="1" applyFont="1" applyFill="1" applyBorder="1" applyAlignment="1" applyProtection="1">
      <alignment horizontal="center" vertical="center"/>
      <protection hidden="1"/>
    </xf>
    <xf numFmtId="0" fontId="6" fillId="0" borderId="8" xfId="1" applyNumberFormat="1" applyFont="1" applyFill="1" applyBorder="1" applyAlignment="1" applyProtection="1">
      <alignment horizontal="center" vertical="center"/>
      <protection hidden="1"/>
    </xf>
    <xf numFmtId="0" fontId="6" fillId="0" borderId="4" xfId="3" applyNumberFormat="1" applyFont="1" applyFill="1" applyBorder="1" applyAlignment="1" applyProtection="1">
      <alignment horizontal="center" vertical="center"/>
      <protection hidden="1"/>
    </xf>
    <xf numFmtId="0" fontId="6" fillId="0" borderId="5" xfId="3" applyNumberFormat="1" applyFont="1" applyFill="1" applyBorder="1" applyAlignment="1" applyProtection="1">
      <alignment horizontal="center" vertical="center"/>
      <protection hidden="1"/>
    </xf>
    <xf numFmtId="0" fontId="6" fillId="0" borderId="6" xfId="3" applyNumberFormat="1" applyFont="1" applyFill="1" applyBorder="1" applyAlignment="1" applyProtection="1">
      <alignment horizontal="center" vertical="center"/>
      <protection hidden="1"/>
    </xf>
    <xf numFmtId="165" fontId="11" fillId="0" borderId="8" xfId="1" applyNumberFormat="1" applyFont="1" applyFill="1" applyBorder="1" applyAlignment="1" applyProtection="1">
      <alignment horizontal="justify" vertical="center" wrapText="1"/>
      <protection hidden="1"/>
    </xf>
    <xf numFmtId="0" fontId="8" fillId="0" borderId="13" xfId="0" applyFont="1" applyFill="1" applyBorder="1" applyAlignment="1">
      <alignment vertical="center"/>
    </xf>
    <xf numFmtId="165" fontId="12" fillId="0" borderId="8" xfId="3" applyNumberFormat="1" applyFont="1" applyFill="1" applyBorder="1" applyAlignment="1" applyProtection="1">
      <alignment horizontal="justify" vertical="center" wrapText="1"/>
      <protection hidden="1"/>
    </xf>
  </cellXfs>
  <cellStyles count="4">
    <cellStyle name="Обычный" xfId="0" builtinId="0"/>
    <cellStyle name="Обычный 2" xfId="1"/>
    <cellStyle name="Обычный 2 2" xfId="3"/>
    <cellStyle name="Обычный 2 3" xfId="2"/>
  </cellStyles>
  <dxfs count="0"/>
  <tableStyles count="0" defaultTableStyle="TableStyleMedium2" defaultPivotStyle="PivotStyleLight16"/>
  <colors>
    <mruColors>
      <color rgb="FFCCE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usernames" Target="revisions/userNames1.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revisionHeaders" Target="revisions/revisionHeaders.xml"/><Relationship Id="rId5" Type="http://schemas.openxmlformats.org/officeDocument/2006/relationships/calcChain" Target="calcChain.xml"/><Relationship Id="rId4" Type="http://schemas.openxmlformats.org/officeDocument/2006/relationships/sharedStrings" Target="sharedStrings.xml"/></Relationships>
</file>

<file path=xl/revisions/_rels/revisionHeaders.xml.rels><?xml version="1.0" encoding="UTF-8" standalone="yes"?>
<Relationships xmlns="http://schemas.openxmlformats.org/package/2006/relationships"><Relationship Id="rId34" Type="http://schemas.openxmlformats.org/officeDocument/2006/relationships/revisionLog" Target="revisionLog34.xml"/><Relationship Id="rId38" Type="http://schemas.openxmlformats.org/officeDocument/2006/relationships/revisionLog" Target="revisionLog1.xml"/><Relationship Id="rId37" Type="http://schemas.openxmlformats.org/officeDocument/2006/relationships/revisionLog" Target="revisionLog37.xml"/><Relationship Id="rId36" Type="http://schemas.openxmlformats.org/officeDocument/2006/relationships/revisionLog" Target="revisionLog36.xml"/><Relationship Id="rId35" Type="http://schemas.openxmlformats.org/officeDocument/2006/relationships/revisionLog" Target="revisionLog35.xml"/></Relationships>
</file>

<file path=xl/revisions/revisionHeaders.xml><?xml version="1.0" encoding="utf-8"?>
<headers xmlns="http://schemas.openxmlformats.org/spreadsheetml/2006/main" xmlns:r="http://schemas.openxmlformats.org/officeDocument/2006/relationships" xmlns:mc="http://schemas.openxmlformats.org/markup-compatibility/2006" xmlns:x14ac="http://schemas.microsoft.com/office/spreadsheetml/2009/9/ac" mc:Ignorable="x14ac" guid="{423BDCBE-E06D-4F46-A7FE-057582C7470E}" diskRevisions="1" revisionId="71" version="38">
  <header guid="{577103A4-6609-4FC8-B33D-E803B5962F13}" dateTime="2023-03-28T18:44:33" maxSheetId="2" userName="Бессмертных Людмила Александровна" r:id="rId34">
    <sheetIdMap count="1">
      <sheetId val="1"/>
    </sheetIdMap>
  </header>
  <header guid="{937F737E-9382-4314-8178-4EE7A8D3FA3D}" dateTime="2023-03-28T22:17:10" maxSheetId="2" userName="Карелина Наталья Игоревна" r:id="rId35" minRId="62" maxRId="64">
    <sheetIdMap count="1">
      <sheetId val="1"/>
    </sheetIdMap>
  </header>
  <header guid="{F2ECB7D0-1370-4C49-BFBB-6A567F1580FD}" dateTime="2023-03-30T21:20:48" maxSheetId="2" userName="Бессмертных Людмила Александровна" r:id="rId36">
    <sheetIdMap count="1">
      <sheetId val="1"/>
    </sheetIdMap>
  </header>
  <header guid="{0A08C76D-48FB-4CC2-9B0A-0C0ACEFD8EE9}" dateTime="2023-03-31T14:01:57" maxSheetId="2" userName="Бессмертных Людмила Александровна" r:id="rId37">
    <sheetIdMap count="1">
      <sheetId val="1"/>
    </sheetIdMap>
  </header>
  <header guid="{423BDCBE-E06D-4F46-A7FE-057582C7470E}" dateTime="2023-04-25T15:01:07" maxSheetId="2" userName="Бессмертных Людмила Александровна" r:id="rId38">
    <sheetIdMap count="1">
      <sheetId val="1"/>
    </sheetIdMap>
  </header>
</headers>
</file>

<file path=xl/revisions/revisionLog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24111FE8-CBEE-4CC1-AAB8-005144BB0A8A}" action="delete"/>
  <rdn rId="0" localSheetId="1" customView="1" name="Z_24111FE8_CBEE_4CC1_AAB8_005144BB0A8A_.wvu.PrintArea" hidden="1" oldHidden="1">
    <formula>Бюджет!$A$1:$T$169</formula>
    <oldFormula>Бюджет!$A$1:$T$169</oldFormula>
  </rdn>
  <rdn rId="0" localSheetId="1" customView="1" name="Z_24111FE8_CBEE_4CC1_AAB8_005144BB0A8A_.wvu.PrintTitles" hidden="1" oldHidden="1">
    <formula>Бюджет!$3:$7</formula>
    <oldFormula>Бюджет!$3:$7</oldFormula>
  </rdn>
  <rcv guid="{24111FE8-CBEE-4CC1-AAB8-005144BB0A8A}" action="add"/>
</revisions>
</file>

<file path=xl/revisions/revisionLog3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D174" start="0" length="0">
    <dxf>
      <numFmt numFmtId="164" formatCode="#,##0.00;[Red]\-#,##0.00;0.00"/>
    </dxf>
  </rfmt>
  <rfmt sheetId="1" sqref="C174" start="0" length="0">
    <dxf>
      <numFmt numFmtId="164" formatCode="#,##0.00;[Red]\-#,##0.00;0.00"/>
    </dxf>
  </rfmt>
</revisions>
</file>

<file path=xl/revisions/revisionLog3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62" sId="1">
    <oc r="A2" t="inlineStr">
      <is>
        <t>Информация о предоставлении межбюджетных трансфертов в форме субсидий, субвенций и иных межбюджетных трансфертов за 2022 год</t>
      </is>
    </oc>
    <nc r="A2" t="inlineStr">
      <is>
        <t>Информация о предоставленных межбюджетных трансфертах в форме субсидий, субвенций и иных межбюджетных трансфертов бюджету города за 2022 год</t>
      </is>
    </nc>
  </rcc>
  <rrc rId="63" sId="1" ref="A1:XFD1" action="deleteRow">
    <undo index="0" exp="area" ref3D="1" dr="$A$4:$XFD$8" dn="Z_0A26C5AE_B6D8_4E63_8C48_62FDC7DED5BF_.wvu.PrintTitles" sId="1"/>
    <undo index="0" exp="area" ref3D="1" dr="$A$4:$XFD$8" dn="Z_4A1C83A5_CAC7_428B_B21C_837E60FE313F_.wvu.PrintTitles" sId="1"/>
    <undo index="0" exp="area" ref3D="1" dr="$A$4:$XFD$8" dn="Z_708F2B64_C53E_463B_B76F_9CDED9D53F21_.wvu.PrintTitles" sId="1"/>
    <undo index="0" exp="area" ref3D="1" dr="$A$4:$XFD$8" dn="Z_8B9FF6E3_FF5F_411C_AAD7_36E9E388383C_.wvu.PrintTitles" sId="1"/>
    <undo index="0" exp="area" ref3D="1" dr="$A$4:$XFD$8" dn="Z_2FF50672_805C_4726_B6D0_7C2C7C1BBC37_.wvu.PrintTitles" sId="1"/>
    <undo index="0" exp="area" ref3D="1" dr="$A$4:$XFD$8" dn="Z_63DB5D9F_77B5_4AA2_AECF_FCB46164F30B_.wvu.PrintTitles" sId="1"/>
    <undo index="0" exp="area" ref3D="1" dr="$A$1:$T$170" dn="Z_24111FE8_CBEE_4CC1_AAB8_005144BB0A8A_.wvu.PrintArea" sId="1"/>
    <undo index="0" exp="area" ref3D="1" dr="$A$4:$XFD$8" dn="Z_9296FE47_F149_43FD_9A4A_E69C92BFDB51_.wvu.PrintTitles" sId="1"/>
    <undo index="0" exp="area" ref3D="1" dr="$A$4:$XFD$8" dn="Z_24111FE8_CBEE_4CC1_AAB8_005144BB0A8A_.wvu.PrintTitles" sId="1"/>
    <undo index="0" exp="area" ref3D="1" dr="$A$4:$XFD$8" dn="Z_4185FA79_C272_4259_826E_6C6442FD0A81_.wvu.PrintTitles" sId="1"/>
    <undo index="0" exp="area" ref3D="1" dr="$A$4:$XFD$8" dn="Z_61767046_1261_43F3_952E_A6BFED3B1510_.wvu.PrintTitles" sId="1"/>
    <undo index="0" exp="area" ref3D="1" dr="$A$4:$XFD$8" dn="Z_2D08C875_4974_4077_AA06_3553E679F789_.wvu.PrintTitles" sId="1"/>
    <undo index="0" exp="area" ref3D="1" dr="$A$4:$XFD$8" dn="Z_DAB5E030_E38C_4C45_87DD_B306DD3CE400_.wvu.PrintTitles" sId="1"/>
    <undo index="0" exp="area" ref3D="1" dr="$A$4:$XFD$8" dn="Z_F9805791_EF46_4CD5_B49B_567E3F1EBF6E_.wvu.PrintTitles" sId="1"/>
    <undo index="0" exp="area" ref3D="1" dr="$A$4:$XFD$8" dn="Z_A6E7EDDF_8B6A_435F_A5D6_A0D629414686_.wvu.PrintTitles" sId="1"/>
    <undo index="0" exp="area" ref3D="1" dr="$A$4:$XFD$8" dn="Z_D51A8E16_414C_4EF6_957E_7D0BCFF60076_.wvu.PrintTitles" sId="1"/>
    <undo index="0" exp="area" ref3D="1" dr="$A$4:$XFD$8" dn="Заголовки_для_печати" sId="1"/>
    <undo index="0" exp="area" ref3D="1" dr="$A$4:$XFD$8" dn="Z_9BD30E87_5305_4B59_877C_59DA208A4D04_.wvu.PrintTitles" sId="1"/>
    <rfmt sheetId="1" xfDxf="1" s="1" sqref="A1:XFD1" start="0" length="0">
      <dxf>
        <font>
          <b val="0"/>
          <i val="0"/>
          <strike val="0"/>
          <condense val="0"/>
          <extend val="0"/>
          <outline val="0"/>
          <shadow val="0"/>
          <u val="none"/>
          <vertAlign val="baseline"/>
          <sz val="11"/>
          <color rgb="FFFF0000"/>
          <name val="Arial"/>
          <scheme val="none"/>
        </font>
        <numFmt numFmtId="0" formatCode="General"/>
        <fill>
          <patternFill patternType="none">
            <fgColor indexed="64"/>
            <bgColor indexed="65"/>
          </patternFill>
        </fill>
        <alignment horizontal="general" vertical="center" textRotation="0" wrapText="0" indent="0" justifyLastLine="0" shrinkToFit="0" readingOrder="0"/>
        <border diagonalUp="0" diagonalDown="0" outline="0">
          <left/>
          <right/>
          <top/>
          <bottom/>
        </border>
        <protection locked="1" hidden="0"/>
      </dxf>
    </rfmt>
    <rfmt sheetId="1" sqref="A1" start="0" length="0">
      <dxf>
        <font>
          <sz val="11"/>
          <color rgb="FFFF0000"/>
          <name val="Times New Roman"/>
          <scheme val="none"/>
        </font>
        <protection hidden="1"/>
      </dxf>
    </rfmt>
    <rfmt sheetId="1" sqref="B1" start="0" length="0">
      <dxf>
        <font>
          <sz val="11"/>
          <color rgb="FFFF0000"/>
          <name val="Times New Roman"/>
          <scheme val="none"/>
        </font>
        <protection hidden="1"/>
      </dxf>
    </rfmt>
    <rfmt sheetId="1" sqref="C1" start="0" length="0">
      <dxf>
        <font>
          <sz val="11"/>
          <color rgb="FFFF0000"/>
          <name val="Times New Roman"/>
          <scheme val="none"/>
        </font>
        <protection hidden="1"/>
      </dxf>
    </rfmt>
    <rfmt sheetId="1" sqref="D1" start="0" length="0">
      <dxf>
        <font>
          <sz val="11"/>
          <color rgb="FFFF0000"/>
          <name val="Times New Roman"/>
          <scheme val="none"/>
        </font>
        <protection hidden="1"/>
      </dxf>
    </rfmt>
    <rfmt sheetId="1" sqref="E1" start="0" length="0">
      <dxf>
        <font>
          <sz val="11"/>
          <color rgb="FFFF0000"/>
          <name val="Times New Roman"/>
          <scheme val="none"/>
        </font>
        <protection hidden="1"/>
      </dxf>
    </rfmt>
    <rfmt sheetId="1" sqref="F1" start="0" length="0">
      <dxf>
        <font>
          <sz val="11"/>
          <color rgb="FFFF0000"/>
          <name val="Times New Roman"/>
          <scheme val="none"/>
        </font>
        <protection hidden="1"/>
      </dxf>
    </rfmt>
    <rfmt sheetId="1" sqref="G1" start="0" length="0">
      <dxf>
        <font>
          <sz val="11"/>
          <color rgb="FFFF0000"/>
          <name val="Times New Roman"/>
          <scheme val="none"/>
        </font>
        <protection hidden="1"/>
      </dxf>
    </rfmt>
    <rfmt sheetId="1" sqref="H1" start="0" length="0">
      <dxf>
        <font>
          <sz val="11"/>
          <color rgb="FFFF0000"/>
          <name val="Times New Roman"/>
          <scheme val="none"/>
        </font>
        <protection hidden="1"/>
      </dxf>
    </rfmt>
    <rfmt sheetId="1" sqref="I1" start="0" length="0">
      <dxf>
        <font>
          <sz val="11"/>
          <color rgb="FFFF0000"/>
          <name val="Times New Roman"/>
          <scheme val="none"/>
        </font>
        <alignment horizontal="right" wrapText="1" readingOrder="0"/>
        <protection hidden="1"/>
      </dxf>
    </rfmt>
    <rfmt sheetId="1" sqref="J1" start="0" length="0">
      <dxf>
        <font>
          <sz val="11"/>
          <color rgb="FFFF0000"/>
          <name val="Times New Roman"/>
          <scheme val="none"/>
        </font>
        <alignment horizontal="right" wrapText="1" readingOrder="0"/>
        <protection hidden="1"/>
      </dxf>
    </rfmt>
    <rfmt sheetId="1" sqref="K1" start="0" length="0">
      <dxf>
        <font>
          <sz val="11"/>
          <color rgb="FFFF0000"/>
          <name val="Times New Roman"/>
          <scheme val="none"/>
        </font>
        <alignment horizontal="right" wrapText="1" readingOrder="0"/>
        <protection hidden="1"/>
      </dxf>
    </rfmt>
    <rfmt sheetId="1" sqref="L1" start="0" length="0">
      <dxf>
        <font>
          <sz val="11"/>
          <color rgb="FFFF0000"/>
          <name val="Times New Roman"/>
          <scheme val="none"/>
        </font>
        <alignment horizontal="right" wrapText="1" readingOrder="0"/>
        <protection hidden="1"/>
      </dxf>
    </rfmt>
    <rfmt sheetId="1" sqref="M1" start="0" length="0">
      <dxf>
        <font>
          <sz val="11"/>
          <color rgb="FFFF0000"/>
          <name val="Times New Roman"/>
          <scheme val="none"/>
        </font>
        <alignment wrapText="1" readingOrder="0"/>
        <protection hidden="1"/>
      </dxf>
    </rfmt>
    <rfmt sheetId="1" sqref="N1" start="0" length="0">
      <dxf>
        <font>
          <sz val="11"/>
          <color rgb="FFFF0000"/>
          <name val="Times New Roman"/>
          <scheme val="none"/>
        </font>
        <alignment wrapText="1" readingOrder="0"/>
        <protection hidden="1"/>
      </dxf>
    </rfmt>
    <rfmt sheetId="1" sqref="O1" start="0" length="0">
      <dxf>
        <font>
          <sz val="11"/>
          <color rgb="FFFF0000"/>
          <name val="Times New Roman"/>
          <scheme val="none"/>
        </font>
        <alignment wrapText="1" readingOrder="0"/>
        <protection hidden="1"/>
      </dxf>
    </rfmt>
    <rfmt sheetId="1" sqref="P1" start="0" length="0">
      <dxf>
        <font>
          <sz val="11"/>
          <color rgb="FFFF0000"/>
          <name val="Times New Roman"/>
          <scheme val="none"/>
        </font>
        <alignment wrapText="1" readingOrder="0"/>
        <protection hidden="1"/>
      </dxf>
    </rfmt>
    <rfmt sheetId="1" sqref="Q1" start="0" length="0">
      <dxf>
        <font>
          <sz val="11"/>
          <color rgb="FFFF0000"/>
          <name val="Times New Roman"/>
          <scheme val="none"/>
        </font>
        <alignment wrapText="1" readingOrder="0"/>
        <protection hidden="1"/>
      </dxf>
    </rfmt>
    <rfmt sheetId="1" sqref="R1" start="0" length="0">
      <dxf>
        <font>
          <sz val="11"/>
          <color rgb="FFFF0000"/>
          <name val="Times New Roman"/>
          <scheme val="none"/>
        </font>
        <alignment horizontal="right" wrapText="1" readingOrder="0"/>
        <protection hidden="1"/>
      </dxf>
    </rfmt>
    <rfmt sheetId="1" sqref="S1" start="0" length="0">
      <dxf>
        <font>
          <sz val="11"/>
          <color rgb="FFFF0000"/>
          <name val="Times New Roman"/>
          <scheme val="none"/>
        </font>
        <alignment horizontal="right" wrapText="1" readingOrder="0"/>
        <protection hidden="1"/>
      </dxf>
    </rfmt>
    <rfmt sheetId="1" s="1" sqref="T1" start="0" length="0">
      <dxf>
        <font>
          <sz val="11"/>
          <color rgb="FFFF0000"/>
          <name val="Calibri"/>
          <scheme val="minor"/>
        </font>
        <alignment horizontal="right" readingOrder="0"/>
      </dxf>
    </rfmt>
  </rrc>
  <rfmt sheetId="1" sqref="B78">
    <dxf>
      <alignment wrapText="1" readingOrder="0"/>
    </dxf>
  </rfmt>
  <rfmt sheetId="1" sqref="A1:XFD1048576">
    <dxf>
      <alignment vertical="bottom" readingOrder="0"/>
    </dxf>
  </rfmt>
  <rfmt sheetId="1" sqref="A1:XFD1048576">
    <dxf>
      <alignment vertical="center" readingOrder="0"/>
    </dxf>
  </rfmt>
  <rfmt sheetId="1" sqref="B78">
    <dxf>
      <alignment horizontal="justify" readingOrder="0"/>
    </dxf>
  </rfmt>
  <rcc rId="64" sId="1">
    <oc r="B116" t="inlineStr">
      <is>
        <t xml:space="preserve">Выплата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
</t>
      </is>
    </oc>
    <nc r="B116" t="inlineStr">
      <is>
        <t>Выплата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is>
    </nc>
  </rcc>
  <rfmt sheetId="1" sqref="B121" start="0" length="2147483647">
    <dxf>
      <font>
        <i val="0"/>
      </font>
    </dxf>
  </rfmt>
  <rfmt sheetId="1" sqref="B59">
    <dxf>
      <alignment horizontal="justify" readingOrder="0"/>
    </dxf>
  </rfmt>
  <rcv guid="{DAB5E030-E38C-4C45-87DD-B306DD3CE400}" action="delete"/>
  <rdn rId="0" localSheetId="1" customView="1" name="Z_DAB5E030_E38C_4C45_87DD_B306DD3CE400_.wvu.PrintTitles" hidden="1" oldHidden="1">
    <formula>Бюджет!$3:$7</formula>
    <oldFormula>Бюджет!$3:$7</oldFormula>
  </rdn>
  <rcv guid="{DAB5E030-E38C-4C45-87DD-B306DD3CE400}" action="add"/>
</revisions>
</file>

<file path=xl/revisions/revisionLog3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169:F169" start="0" length="0">
    <dxf>
      <border>
        <bottom style="medium">
          <color indexed="64"/>
        </bottom>
      </border>
    </dxf>
  </rfmt>
  <rfmt sheetId="1" sqref="A3:B3" start="0" length="0">
    <dxf>
      <border>
        <top style="medium">
          <color indexed="64"/>
        </top>
      </border>
    </dxf>
  </rfmt>
  <rfmt sheetId="1" sqref="A3:A169" start="0" length="0">
    <dxf>
      <border>
        <left style="medium">
          <color indexed="64"/>
        </left>
      </border>
    </dxf>
  </rfmt>
  <rfmt sheetId="1" sqref="T3:T169" start="0" length="0">
    <dxf>
      <border>
        <right style="medium">
          <color indexed="64"/>
        </right>
      </border>
    </dxf>
  </rfmt>
  <rcv guid="{24111FE8-CBEE-4CC1-AAB8-005144BB0A8A}" action="delete"/>
  <rdn rId="0" localSheetId="1" customView="1" name="Z_24111FE8_CBEE_4CC1_AAB8_005144BB0A8A_.wvu.PrintArea" hidden="1" oldHidden="1">
    <formula>Бюджет!$A$1:$T$169</formula>
    <oldFormula>Бюджет!$A$1:$T$169</oldFormula>
  </rdn>
  <rdn rId="0" localSheetId="1" customView="1" name="Z_24111FE8_CBEE_4CC1_AAB8_005144BB0A8A_.wvu.PrintTitles" hidden="1" oldHidden="1">
    <formula>Бюджет!$3:$7</formula>
    <oldFormula>Бюджет!$3:$7</oldFormula>
  </rdn>
  <rcv guid="{24111FE8-CBEE-4CC1-AAB8-005144BB0A8A}" action="add"/>
</revisions>
</file>

<file path=xl/revisions/revisionLog3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24111FE8-CBEE-4CC1-AAB8-005144BB0A8A}" action="delete"/>
  <rdn rId="0" localSheetId="1" customView="1" name="Z_24111FE8_CBEE_4CC1_AAB8_005144BB0A8A_.wvu.PrintArea" hidden="1" oldHidden="1">
    <formula>Бюджет!$A$1:$T$169</formula>
    <oldFormula>Бюджет!$A$1:$T$169</oldFormula>
  </rdn>
  <rdn rId="0" localSheetId="1" customView="1" name="Z_24111FE8_CBEE_4CC1_AAB8_005144BB0A8A_.wvu.PrintTitles" hidden="1" oldHidden="1">
    <formula>Бюджет!$3:$7</formula>
    <oldFormula>Бюджет!$3:$7</oldFormula>
  </rdn>
  <rcv guid="{24111FE8-CBEE-4CC1-AAB8-005144BB0A8A}" action="add"/>
</revisions>
</file>

<file path=xl/revisions/userNames1.xml><?xml version="1.0" encoding="utf-8"?>
<users xmlns="http://schemas.openxmlformats.org/spreadsheetml/2006/main" xmlns:r="http://schemas.openxmlformats.org/officeDocument/2006/relationships" xmlns:mc="http://schemas.openxmlformats.org/markup-compatibility/2006" xmlns:x14ac="http://schemas.microsoft.com/office/spreadsheetml/2009/9/ac" mc:Ignorable="x14ac" count="0"/>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174"/>
  <sheetViews>
    <sheetView showGridLines="0" tabSelected="1" view="pageBreakPreview" zoomScale="88" zoomScaleNormal="88" zoomScaleSheetLayoutView="88" workbookViewId="0">
      <pane xSplit="3" ySplit="8" topLeftCell="F114" activePane="bottomRight" state="frozen"/>
      <selection pane="topRight" activeCell="D1" sqref="D1"/>
      <selection pane="bottomLeft" activeCell="A9" sqref="A9"/>
      <selection pane="bottomRight" activeCell="O116" sqref="O116"/>
    </sheetView>
  </sheetViews>
  <sheetFormatPr defaultColWidth="9.28515625" defaultRowHeight="14.25" x14ac:dyDescent="0.25"/>
  <cols>
    <col min="1" max="1" width="7.140625" style="41" customWidth="1"/>
    <col min="2" max="2" width="60.28515625" style="41" customWidth="1"/>
    <col min="3" max="3" width="14.140625" style="41" customWidth="1"/>
    <col min="4" max="4" width="14.5703125" style="41" customWidth="1"/>
    <col min="5" max="5" width="14.140625" style="41" customWidth="1"/>
    <col min="6" max="7" width="14" style="41" customWidth="1"/>
    <col min="8" max="8" width="13" style="41" customWidth="1"/>
    <col min="9" max="9" width="14" style="41" customWidth="1"/>
    <col min="10" max="10" width="14.28515625" style="41" customWidth="1"/>
    <col min="11" max="11" width="15.140625" style="41" customWidth="1"/>
    <col min="12" max="12" width="14.140625" style="41" customWidth="1"/>
    <col min="13" max="13" width="13.140625" style="41" customWidth="1"/>
    <col min="14" max="14" width="12.42578125" style="41" customWidth="1"/>
    <col min="15" max="15" width="12.7109375" style="41" customWidth="1"/>
    <col min="16" max="16" width="12.28515625" style="41" customWidth="1"/>
    <col min="17" max="17" width="14" style="41" customWidth="1"/>
    <col min="18" max="18" width="13.28515625" style="41" customWidth="1"/>
    <col min="19" max="20" width="13.140625" style="41" customWidth="1"/>
    <col min="21" max="21" width="16" style="41" customWidth="1"/>
    <col min="22" max="243" width="9.140625" style="41" customWidth="1"/>
    <col min="244" max="16384" width="9.28515625" style="41"/>
  </cols>
  <sheetData>
    <row r="1" spans="1:20" ht="21.75" customHeight="1" x14ac:dyDescent="0.25">
      <c r="A1" s="73" t="s">
        <v>96</v>
      </c>
      <c r="B1" s="74"/>
      <c r="C1" s="74"/>
      <c r="D1" s="74"/>
      <c r="E1" s="74"/>
      <c r="F1" s="74"/>
      <c r="G1" s="74"/>
      <c r="H1" s="74"/>
      <c r="I1" s="74"/>
      <c r="J1" s="74"/>
      <c r="K1" s="74"/>
      <c r="L1" s="74"/>
      <c r="M1" s="74"/>
      <c r="N1" s="74"/>
      <c r="O1" s="74"/>
      <c r="P1" s="74"/>
      <c r="Q1" s="74"/>
      <c r="R1" s="74"/>
      <c r="S1" s="74"/>
      <c r="T1" s="74"/>
    </row>
    <row r="2" spans="1:20" ht="13.9" customHeight="1" thickBot="1" x14ac:dyDescent="0.3">
      <c r="A2" s="1"/>
      <c r="B2" s="1"/>
      <c r="C2" s="19"/>
      <c r="D2" s="19"/>
      <c r="E2" s="20"/>
      <c r="F2" s="20"/>
      <c r="G2" s="19"/>
      <c r="H2" s="19"/>
      <c r="I2" s="21"/>
      <c r="J2" s="21"/>
      <c r="K2" s="20"/>
      <c r="L2" s="20"/>
      <c r="M2" s="42"/>
      <c r="N2" s="42"/>
      <c r="O2" s="42"/>
      <c r="P2" s="42"/>
      <c r="Q2" s="42"/>
      <c r="R2" s="42"/>
      <c r="T2" s="15" t="s">
        <v>25</v>
      </c>
    </row>
    <row r="3" spans="1:20" s="43" customFormat="1" ht="34.5" customHeight="1" x14ac:dyDescent="0.25">
      <c r="A3" s="75" t="s">
        <v>16</v>
      </c>
      <c r="B3" s="77" t="s">
        <v>15</v>
      </c>
      <c r="C3" s="79" t="s">
        <v>14</v>
      </c>
      <c r="D3" s="80"/>
      <c r="E3" s="80"/>
      <c r="F3" s="80"/>
      <c r="G3" s="80"/>
      <c r="H3" s="81"/>
      <c r="I3" s="67" t="s">
        <v>13</v>
      </c>
      <c r="J3" s="68"/>
      <c r="K3" s="68"/>
      <c r="L3" s="68"/>
      <c r="M3" s="68"/>
      <c r="N3" s="69"/>
      <c r="O3" s="67" t="s">
        <v>12</v>
      </c>
      <c r="P3" s="68"/>
      <c r="Q3" s="68"/>
      <c r="R3" s="68"/>
      <c r="S3" s="68"/>
      <c r="T3" s="69"/>
    </row>
    <row r="4" spans="1:20" s="43" customFormat="1" ht="18" customHeight="1" x14ac:dyDescent="0.25">
      <c r="A4" s="76"/>
      <c r="B4" s="78"/>
      <c r="C4" s="70" t="s">
        <v>17</v>
      </c>
      <c r="D4" s="65"/>
      <c r="E4" s="65" t="s">
        <v>11</v>
      </c>
      <c r="F4" s="65"/>
      <c r="G4" s="65"/>
      <c r="H4" s="66"/>
      <c r="I4" s="70" t="s">
        <v>17</v>
      </c>
      <c r="J4" s="65"/>
      <c r="K4" s="65" t="s">
        <v>11</v>
      </c>
      <c r="L4" s="65"/>
      <c r="M4" s="65"/>
      <c r="N4" s="66"/>
      <c r="O4" s="70" t="s">
        <v>17</v>
      </c>
      <c r="P4" s="65"/>
      <c r="Q4" s="65" t="s">
        <v>11</v>
      </c>
      <c r="R4" s="65"/>
      <c r="S4" s="65"/>
      <c r="T4" s="66"/>
    </row>
    <row r="5" spans="1:20" s="43" customFormat="1" ht="20.45" customHeight="1" x14ac:dyDescent="0.25">
      <c r="A5" s="76"/>
      <c r="B5" s="78"/>
      <c r="C5" s="71" t="s">
        <v>18</v>
      </c>
      <c r="D5" s="65" t="s">
        <v>19</v>
      </c>
      <c r="E5" s="72" t="s">
        <v>10</v>
      </c>
      <c r="F5" s="72"/>
      <c r="G5" s="65" t="s">
        <v>9</v>
      </c>
      <c r="H5" s="66"/>
      <c r="I5" s="71" t="s">
        <v>18</v>
      </c>
      <c r="J5" s="65" t="s">
        <v>19</v>
      </c>
      <c r="K5" s="72" t="s">
        <v>10</v>
      </c>
      <c r="L5" s="72"/>
      <c r="M5" s="65" t="s">
        <v>9</v>
      </c>
      <c r="N5" s="66"/>
      <c r="O5" s="71" t="s">
        <v>18</v>
      </c>
      <c r="P5" s="65" t="s">
        <v>19</v>
      </c>
      <c r="Q5" s="72" t="s">
        <v>10</v>
      </c>
      <c r="R5" s="72"/>
      <c r="S5" s="65" t="s">
        <v>9</v>
      </c>
      <c r="T5" s="66"/>
    </row>
    <row r="6" spans="1:20" s="43" customFormat="1" ht="31.15" customHeight="1" x14ac:dyDescent="0.25">
      <c r="A6" s="76"/>
      <c r="B6" s="78"/>
      <c r="C6" s="71"/>
      <c r="D6" s="65"/>
      <c r="E6" s="53" t="s">
        <v>18</v>
      </c>
      <c r="F6" s="53" t="s">
        <v>19</v>
      </c>
      <c r="G6" s="53" t="s">
        <v>18</v>
      </c>
      <c r="H6" s="7" t="s">
        <v>19</v>
      </c>
      <c r="I6" s="71"/>
      <c r="J6" s="65"/>
      <c r="K6" s="53" t="s">
        <v>18</v>
      </c>
      <c r="L6" s="53" t="s">
        <v>19</v>
      </c>
      <c r="M6" s="53" t="s">
        <v>18</v>
      </c>
      <c r="N6" s="7" t="s">
        <v>19</v>
      </c>
      <c r="O6" s="71"/>
      <c r="P6" s="65"/>
      <c r="Q6" s="53" t="s">
        <v>18</v>
      </c>
      <c r="R6" s="53" t="s">
        <v>19</v>
      </c>
      <c r="S6" s="53" t="s">
        <v>18</v>
      </c>
      <c r="T6" s="7" t="s">
        <v>19</v>
      </c>
    </row>
    <row r="7" spans="1:20" s="43" customFormat="1" ht="15" x14ac:dyDescent="0.25">
      <c r="A7" s="8">
        <v>1</v>
      </c>
      <c r="B7" s="54">
        <v>2</v>
      </c>
      <c r="C7" s="8">
        <v>3</v>
      </c>
      <c r="D7" s="5">
        <v>4</v>
      </c>
      <c r="E7" s="5">
        <v>5</v>
      </c>
      <c r="F7" s="5">
        <v>6</v>
      </c>
      <c r="G7" s="5">
        <v>7</v>
      </c>
      <c r="H7" s="9">
        <v>8</v>
      </c>
      <c r="I7" s="8">
        <v>9</v>
      </c>
      <c r="J7" s="5">
        <v>10</v>
      </c>
      <c r="K7" s="5">
        <v>11</v>
      </c>
      <c r="L7" s="5">
        <v>12</v>
      </c>
      <c r="M7" s="5">
        <v>13</v>
      </c>
      <c r="N7" s="9">
        <v>14</v>
      </c>
      <c r="O7" s="8">
        <v>15</v>
      </c>
      <c r="P7" s="5">
        <v>16</v>
      </c>
      <c r="Q7" s="5">
        <v>17</v>
      </c>
      <c r="R7" s="5">
        <v>18</v>
      </c>
      <c r="S7" s="5">
        <v>19</v>
      </c>
      <c r="T7" s="9">
        <v>20</v>
      </c>
    </row>
    <row r="8" spans="1:20" ht="24.75" customHeight="1" x14ac:dyDescent="0.25">
      <c r="A8" s="56">
        <v>100</v>
      </c>
      <c r="B8" s="31" t="s">
        <v>8</v>
      </c>
      <c r="C8" s="32">
        <f>C9+C11+C13+C15</f>
        <v>0</v>
      </c>
      <c r="D8" s="33">
        <f t="shared" ref="D8:T8" si="0">D9+D11+D13+D15</f>
        <v>0</v>
      </c>
      <c r="E8" s="33">
        <f t="shared" si="0"/>
        <v>0</v>
      </c>
      <c r="F8" s="33">
        <f t="shared" si="0"/>
        <v>0</v>
      </c>
      <c r="G8" s="33">
        <f t="shared" si="0"/>
        <v>0</v>
      </c>
      <c r="H8" s="34">
        <f t="shared" si="0"/>
        <v>0</v>
      </c>
      <c r="I8" s="32">
        <f t="shared" si="0"/>
        <v>31442.400000000001</v>
      </c>
      <c r="J8" s="33">
        <f t="shared" si="0"/>
        <v>31442.400000000001</v>
      </c>
      <c r="K8" s="33">
        <f t="shared" si="0"/>
        <v>31410.800000000003</v>
      </c>
      <c r="L8" s="33">
        <f t="shared" si="0"/>
        <v>31410.800000000003</v>
      </c>
      <c r="M8" s="33">
        <f t="shared" si="0"/>
        <v>31.6</v>
      </c>
      <c r="N8" s="34">
        <f t="shared" si="0"/>
        <v>31.6</v>
      </c>
      <c r="O8" s="32">
        <f t="shared" si="0"/>
        <v>624</v>
      </c>
      <c r="P8" s="33">
        <f t="shared" si="0"/>
        <v>624</v>
      </c>
      <c r="Q8" s="33">
        <f t="shared" si="0"/>
        <v>624</v>
      </c>
      <c r="R8" s="33">
        <f t="shared" si="0"/>
        <v>624</v>
      </c>
      <c r="S8" s="33">
        <f t="shared" si="0"/>
        <v>0</v>
      </c>
      <c r="T8" s="34">
        <f t="shared" si="0"/>
        <v>0</v>
      </c>
    </row>
    <row r="9" spans="1:20" ht="120" x14ac:dyDescent="0.25">
      <c r="A9" s="57" t="s">
        <v>0</v>
      </c>
      <c r="B9" s="22" t="s">
        <v>47</v>
      </c>
      <c r="C9" s="10">
        <f>E9+G9</f>
        <v>0</v>
      </c>
      <c r="D9" s="3">
        <f>F9+H9</f>
        <v>0</v>
      </c>
      <c r="E9" s="3">
        <v>0</v>
      </c>
      <c r="F9" s="3">
        <v>0</v>
      </c>
      <c r="G9" s="3">
        <v>0</v>
      </c>
      <c r="H9" s="11">
        <v>0</v>
      </c>
      <c r="I9" s="10">
        <f>K9+M9</f>
        <v>6725.1</v>
      </c>
      <c r="J9" s="3">
        <f t="shared" ref="I9:J10" si="1">L9+N9</f>
        <v>6725.1</v>
      </c>
      <c r="K9" s="3">
        <f>K10</f>
        <v>6725.1</v>
      </c>
      <c r="L9" s="3">
        <f t="shared" ref="L9:S9" si="2">L10</f>
        <v>6725.1</v>
      </c>
      <c r="M9" s="3">
        <f t="shared" si="2"/>
        <v>0</v>
      </c>
      <c r="N9" s="11">
        <f t="shared" si="2"/>
        <v>0</v>
      </c>
      <c r="O9" s="10">
        <f>Q9+S9</f>
        <v>0</v>
      </c>
      <c r="P9" s="3">
        <f>R9+T9</f>
        <v>0</v>
      </c>
      <c r="Q9" s="3">
        <f t="shared" si="2"/>
        <v>0</v>
      </c>
      <c r="R9" s="3">
        <f t="shared" si="2"/>
        <v>0</v>
      </c>
      <c r="S9" s="3">
        <f t="shared" si="2"/>
        <v>0</v>
      </c>
      <c r="T9" s="11">
        <v>0</v>
      </c>
    </row>
    <row r="10" spans="1:20" ht="15" x14ac:dyDescent="0.25">
      <c r="A10" s="57"/>
      <c r="B10" s="23" t="s">
        <v>20</v>
      </c>
      <c r="C10" s="10">
        <f t="shared" ref="C10:C14" si="3">E10+G10</f>
        <v>0</v>
      </c>
      <c r="D10" s="3">
        <f t="shared" ref="D10:D14" si="4">F10+H10</f>
        <v>0</v>
      </c>
      <c r="E10" s="3">
        <v>0</v>
      </c>
      <c r="F10" s="3">
        <v>0</v>
      </c>
      <c r="G10" s="3">
        <v>0</v>
      </c>
      <c r="H10" s="11">
        <v>0</v>
      </c>
      <c r="I10" s="10">
        <f t="shared" si="1"/>
        <v>6725.1</v>
      </c>
      <c r="J10" s="3">
        <f t="shared" si="1"/>
        <v>6725.1</v>
      </c>
      <c r="K10" s="3">
        <v>6725.1</v>
      </c>
      <c r="L10" s="3">
        <v>6725.1</v>
      </c>
      <c r="M10" s="3">
        <v>0</v>
      </c>
      <c r="N10" s="11">
        <v>0</v>
      </c>
      <c r="O10" s="10">
        <f t="shared" ref="O10:O14" si="5">Q10+S10</f>
        <v>0</v>
      </c>
      <c r="P10" s="3">
        <f t="shared" ref="P10:P14" si="6">R10+T10</f>
        <v>0</v>
      </c>
      <c r="Q10" s="3">
        <v>0</v>
      </c>
      <c r="R10" s="3">
        <v>0</v>
      </c>
      <c r="S10" s="3">
        <v>0</v>
      </c>
      <c r="T10" s="11">
        <v>0</v>
      </c>
    </row>
    <row r="11" spans="1:20" ht="45" x14ac:dyDescent="0.25">
      <c r="A11" s="57" t="s">
        <v>0</v>
      </c>
      <c r="B11" s="22" t="s">
        <v>45</v>
      </c>
      <c r="C11" s="10">
        <f t="shared" si="3"/>
        <v>0</v>
      </c>
      <c r="D11" s="3">
        <f t="shared" si="4"/>
        <v>0</v>
      </c>
      <c r="E11" s="3">
        <v>0</v>
      </c>
      <c r="F11" s="3">
        <v>0</v>
      </c>
      <c r="G11" s="3">
        <v>0</v>
      </c>
      <c r="H11" s="11">
        <v>0</v>
      </c>
      <c r="I11" s="10">
        <f t="shared" ref="I11:I14" si="7">K11+M11</f>
        <v>24685.7</v>
      </c>
      <c r="J11" s="3">
        <f t="shared" ref="J11:J14" si="8">L11+N11</f>
        <v>24685.7</v>
      </c>
      <c r="K11" s="3">
        <f>K12</f>
        <v>24685.7</v>
      </c>
      <c r="L11" s="3">
        <f t="shared" ref="L11:T11" si="9">L12</f>
        <v>24685.7</v>
      </c>
      <c r="M11" s="3">
        <f t="shared" si="9"/>
        <v>0</v>
      </c>
      <c r="N11" s="11">
        <f t="shared" si="9"/>
        <v>0</v>
      </c>
      <c r="O11" s="10">
        <f t="shared" si="5"/>
        <v>0</v>
      </c>
      <c r="P11" s="3">
        <f t="shared" si="6"/>
        <v>0</v>
      </c>
      <c r="Q11" s="3">
        <f t="shared" si="9"/>
        <v>0</v>
      </c>
      <c r="R11" s="3">
        <f t="shared" si="9"/>
        <v>0</v>
      </c>
      <c r="S11" s="3">
        <f t="shared" si="9"/>
        <v>0</v>
      </c>
      <c r="T11" s="11">
        <f t="shared" si="9"/>
        <v>0</v>
      </c>
    </row>
    <row r="12" spans="1:20" ht="15" x14ac:dyDescent="0.25">
      <c r="A12" s="57"/>
      <c r="B12" s="23" t="s">
        <v>20</v>
      </c>
      <c r="C12" s="10">
        <f t="shared" si="3"/>
        <v>0</v>
      </c>
      <c r="D12" s="3">
        <f t="shared" si="4"/>
        <v>0</v>
      </c>
      <c r="E12" s="3">
        <v>0</v>
      </c>
      <c r="F12" s="3">
        <v>0</v>
      </c>
      <c r="G12" s="3">
        <v>0</v>
      </c>
      <c r="H12" s="11">
        <v>0</v>
      </c>
      <c r="I12" s="10">
        <f t="shared" si="7"/>
        <v>24685.7</v>
      </c>
      <c r="J12" s="3">
        <f t="shared" si="8"/>
        <v>24685.7</v>
      </c>
      <c r="K12" s="3">
        <v>24685.7</v>
      </c>
      <c r="L12" s="3">
        <v>24685.7</v>
      </c>
      <c r="M12" s="3">
        <v>0</v>
      </c>
      <c r="N12" s="11">
        <v>0</v>
      </c>
      <c r="O12" s="10">
        <f t="shared" si="5"/>
        <v>0</v>
      </c>
      <c r="P12" s="3">
        <f t="shared" si="6"/>
        <v>0</v>
      </c>
      <c r="Q12" s="3">
        <v>0</v>
      </c>
      <c r="R12" s="3">
        <v>0</v>
      </c>
      <c r="S12" s="3">
        <v>0</v>
      </c>
      <c r="T12" s="11">
        <v>0</v>
      </c>
    </row>
    <row r="13" spans="1:20" ht="50.25" customHeight="1" x14ac:dyDescent="0.25">
      <c r="A13" s="57" t="s">
        <v>0</v>
      </c>
      <c r="B13" s="22" t="s">
        <v>24</v>
      </c>
      <c r="C13" s="10">
        <f t="shared" si="3"/>
        <v>0</v>
      </c>
      <c r="D13" s="3">
        <f t="shared" si="4"/>
        <v>0</v>
      </c>
      <c r="E13" s="3">
        <v>0</v>
      </c>
      <c r="F13" s="3">
        <v>0</v>
      </c>
      <c r="G13" s="3">
        <v>0</v>
      </c>
      <c r="H13" s="11">
        <v>0</v>
      </c>
      <c r="I13" s="10">
        <f t="shared" si="7"/>
        <v>31.6</v>
      </c>
      <c r="J13" s="3">
        <f t="shared" si="8"/>
        <v>31.6</v>
      </c>
      <c r="K13" s="3">
        <f>K14</f>
        <v>0</v>
      </c>
      <c r="L13" s="3">
        <f t="shared" ref="L13:T13" si="10">L14</f>
        <v>0</v>
      </c>
      <c r="M13" s="3">
        <f t="shared" si="10"/>
        <v>31.6</v>
      </c>
      <c r="N13" s="11">
        <f t="shared" si="10"/>
        <v>31.6</v>
      </c>
      <c r="O13" s="10">
        <f t="shared" si="5"/>
        <v>0</v>
      </c>
      <c r="P13" s="3">
        <f t="shared" si="6"/>
        <v>0</v>
      </c>
      <c r="Q13" s="3">
        <f>Q14</f>
        <v>0</v>
      </c>
      <c r="R13" s="3">
        <f t="shared" si="10"/>
        <v>0</v>
      </c>
      <c r="S13" s="3">
        <f t="shared" si="10"/>
        <v>0</v>
      </c>
      <c r="T13" s="11">
        <f t="shared" si="10"/>
        <v>0</v>
      </c>
    </row>
    <row r="14" spans="1:20" ht="19.5" customHeight="1" x14ac:dyDescent="0.25">
      <c r="A14" s="57"/>
      <c r="B14" s="23" t="s">
        <v>20</v>
      </c>
      <c r="C14" s="10">
        <f t="shared" si="3"/>
        <v>0</v>
      </c>
      <c r="D14" s="3">
        <f t="shared" si="4"/>
        <v>0</v>
      </c>
      <c r="E14" s="3">
        <v>0</v>
      </c>
      <c r="F14" s="3">
        <v>0</v>
      </c>
      <c r="G14" s="3">
        <v>0</v>
      </c>
      <c r="H14" s="11">
        <v>0</v>
      </c>
      <c r="I14" s="10">
        <f t="shared" si="7"/>
        <v>31.6</v>
      </c>
      <c r="J14" s="3">
        <f t="shared" si="8"/>
        <v>31.6</v>
      </c>
      <c r="K14" s="3">
        <v>0</v>
      </c>
      <c r="L14" s="3">
        <v>0</v>
      </c>
      <c r="M14" s="3">
        <v>31.6</v>
      </c>
      <c r="N14" s="11">
        <v>31.6</v>
      </c>
      <c r="O14" s="10">
        <f t="shared" si="5"/>
        <v>0</v>
      </c>
      <c r="P14" s="3">
        <f t="shared" si="6"/>
        <v>0</v>
      </c>
      <c r="Q14" s="3">
        <v>0</v>
      </c>
      <c r="R14" s="3">
        <v>0</v>
      </c>
      <c r="S14" s="3">
        <v>0</v>
      </c>
      <c r="T14" s="11">
        <v>0</v>
      </c>
    </row>
    <row r="15" spans="1:20" s="43" customFormat="1" ht="62.25" customHeight="1" x14ac:dyDescent="0.25">
      <c r="A15" s="58" t="s">
        <v>0</v>
      </c>
      <c r="B15" s="26" t="s">
        <v>90</v>
      </c>
      <c r="C15" s="12">
        <f t="shared" ref="C15:D16" si="11">E15+G15</f>
        <v>0</v>
      </c>
      <c r="D15" s="2">
        <f t="shared" si="11"/>
        <v>0</v>
      </c>
      <c r="E15" s="2">
        <f>SUM(E16:E16)</f>
        <v>0</v>
      </c>
      <c r="F15" s="2">
        <f>SUM(F16:F16)</f>
        <v>0</v>
      </c>
      <c r="G15" s="2">
        <f>SUM(G16:G16)</f>
        <v>0</v>
      </c>
      <c r="H15" s="13">
        <f>SUM(H16:H16)</f>
        <v>0</v>
      </c>
      <c r="I15" s="12">
        <f t="shared" ref="I15:J16" si="12">K15+M15</f>
        <v>0</v>
      </c>
      <c r="J15" s="2">
        <f t="shared" si="12"/>
        <v>0</v>
      </c>
      <c r="K15" s="2">
        <f>SUM(K16:K16)</f>
        <v>0</v>
      </c>
      <c r="L15" s="2">
        <f>SUM(L16:L16)</f>
        <v>0</v>
      </c>
      <c r="M15" s="2">
        <f>SUM(M16:M16)</f>
        <v>0</v>
      </c>
      <c r="N15" s="13">
        <f>SUM(N16:N16)</f>
        <v>0</v>
      </c>
      <c r="O15" s="12">
        <f t="shared" ref="O15:P15" si="13">Q15+S15</f>
        <v>624</v>
      </c>
      <c r="P15" s="2">
        <f t="shared" si="13"/>
        <v>624</v>
      </c>
      <c r="Q15" s="2">
        <f>SUM(Q16:Q16)</f>
        <v>624</v>
      </c>
      <c r="R15" s="2">
        <f>SUM(R16:R16)</f>
        <v>624</v>
      </c>
      <c r="S15" s="2">
        <f>SUM(S16:S16)</f>
        <v>0</v>
      </c>
      <c r="T15" s="13">
        <f>SUM(T16:T16)</f>
        <v>0</v>
      </c>
    </row>
    <row r="16" spans="1:20" s="43" customFormat="1" ht="15" x14ac:dyDescent="0.25">
      <c r="A16" s="58"/>
      <c r="B16" s="24" t="s">
        <v>20</v>
      </c>
      <c r="C16" s="12">
        <f t="shared" si="11"/>
        <v>0</v>
      </c>
      <c r="D16" s="2">
        <f t="shared" si="11"/>
        <v>0</v>
      </c>
      <c r="E16" s="2">
        <v>0</v>
      </c>
      <c r="F16" s="2">
        <v>0</v>
      </c>
      <c r="G16" s="2">
        <v>0</v>
      </c>
      <c r="H16" s="13">
        <v>0</v>
      </c>
      <c r="I16" s="12">
        <f t="shared" si="12"/>
        <v>0</v>
      </c>
      <c r="J16" s="2">
        <f t="shared" si="12"/>
        <v>0</v>
      </c>
      <c r="K16" s="2">
        <v>0</v>
      </c>
      <c r="L16" s="2">
        <v>0</v>
      </c>
      <c r="M16" s="2">
        <v>0</v>
      </c>
      <c r="N16" s="13">
        <v>0</v>
      </c>
      <c r="O16" s="12">
        <f>325+299</f>
        <v>624</v>
      </c>
      <c r="P16" s="2">
        <f>325+299</f>
        <v>624</v>
      </c>
      <c r="Q16" s="2">
        <f>325+299</f>
        <v>624</v>
      </c>
      <c r="R16" s="2">
        <f>325+299</f>
        <v>624</v>
      </c>
      <c r="S16" s="2">
        <v>0</v>
      </c>
      <c r="T16" s="13">
        <v>0</v>
      </c>
    </row>
    <row r="17" spans="1:20" s="44" customFormat="1" ht="16.5" customHeight="1" x14ac:dyDescent="0.25">
      <c r="A17" s="59" t="s">
        <v>91</v>
      </c>
      <c r="B17" s="25" t="s">
        <v>92</v>
      </c>
      <c r="C17" s="17">
        <f t="shared" ref="C17:T17" si="14">C18</f>
        <v>0</v>
      </c>
      <c r="D17" s="18">
        <f t="shared" si="14"/>
        <v>0</v>
      </c>
      <c r="E17" s="18">
        <f t="shared" si="14"/>
        <v>0</v>
      </c>
      <c r="F17" s="18">
        <f t="shared" si="14"/>
        <v>0</v>
      </c>
      <c r="G17" s="18">
        <f t="shared" si="14"/>
        <v>0</v>
      </c>
      <c r="H17" s="36">
        <f t="shared" si="14"/>
        <v>0</v>
      </c>
      <c r="I17" s="17">
        <f t="shared" si="14"/>
        <v>0</v>
      </c>
      <c r="J17" s="18">
        <f t="shared" si="14"/>
        <v>0</v>
      </c>
      <c r="K17" s="18">
        <f t="shared" si="14"/>
        <v>0</v>
      </c>
      <c r="L17" s="18">
        <f t="shared" si="14"/>
        <v>0</v>
      </c>
      <c r="M17" s="18">
        <f t="shared" si="14"/>
        <v>0</v>
      </c>
      <c r="N17" s="36">
        <f t="shared" si="14"/>
        <v>0</v>
      </c>
      <c r="O17" s="17">
        <f t="shared" si="14"/>
        <v>873.61</v>
      </c>
      <c r="P17" s="18">
        <f t="shared" si="14"/>
        <v>873.61</v>
      </c>
      <c r="Q17" s="18">
        <f t="shared" si="14"/>
        <v>873.61</v>
      </c>
      <c r="R17" s="18">
        <f t="shared" si="14"/>
        <v>873.61</v>
      </c>
      <c r="S17" s="18">
        <f t="shared" si="14"/>
        <v>0</v>
      </c>
      <c r="T17" s="36">
        <f t="shared" si="14"/>
        <v>0</v>
      </c>
    </row>
    <row r="18" spans="1:20" s="43" customFormat="1" ht="75" x14ac:dyDescent="0.25">
      <c r="A18" s="58"/>
      <c r="B18" s="26" t="s">
        <v>93</v>
      </c>
      <c r="C18" s="12">
        <f t="shared" ref="C18:T18" si="15">C19+C20</f>
        <v>0</v>
      </c>
      <c r="D18" s="2">
        <f t="shared" si="15"/>
        <v>0</v>
      </c>
      <c r="E18" s="2">
        <f t="shared" si="15"/>
        <v>0</v>
      </c>
      <c r="F18" s="2">
        <f t="shared" si="15"/>
        <v>0</v>
      </c>
      <c r="G18" s="2">
        <f t="shared" si="15"/>
        <v>0</v>
      </c>
      <c r="H18" s="13">
        <f t="shared" si="15"/>
        <v>0</v>
      </c>
      <c r="I18" s="12">
        <f t="shared" si="15"/>
        <v>0</v>
      </c>
      <c r="J18" s="2">
        <f t="shared" si="15"/>
        <v>0</v>
      </c>
      <c r="K18" s="2">
        <f t="shared" si="15"/>
        <v>0</v>
      </c>
      <c r="L18" s="2">
        <f t="shared" si="15"/>
        <v>0</v>
      </c>
      <c r="M18" s="2">
        <f t="shared" si="15"/>
        <v>0</v>
      </c>
      <c r="N18" s="13">
        <f t="shared" si="15"/>
        <v>0</v>
      </c>
      <c r="O18" s="12">
        <f t="shared" si="15"/>
        <v>873.61</v>
      </c>
      <c r="P18" s="2">
        <f t="shared" si="15"/>
        <v>873.61</v>
      </c>
      <c r="Q18" s="2">
        <f t="shared" si="15"/>
        <v>873.61</v>
      </c>
      <c r="R18" s="2">
        <f t="shared" si="15"/>
        <v>873.61</v>
      </c>
      <c r="S18" s="2">
        <f t="shared" si="15"/>
        <v>0</v>
      </c>
      <c r="T18" s="13">
        <f t="shared" si="15"/>
        <v>0</v>
      </c>
    </row>
    <row r="19" spans="1:20" s="43" customFormat="1" ht="19.5" customHeight="1" x14ac:dyDescent="0.25">
      <c r="A19" s="58"/>
      <c r="B19" s="24" t="s">
        <v>20</v>
      </c>
      <c r="C19" s="12">
        <f>K19+M19</f>
        <v>0</v>
      </c>
      <c r="D19" s="2">
        <f>F19+H19</f>
        <v>0</v>
      </c>
      <c r="E19" s="2">
        <v>0</v>
      </c>
      <c r="F19" s="2">
        <v>0</v>
      </c>
      <c r="G19" s="2">
        <v>0</v>
      </c>
      <c r="H19" s="13">
        <v>0</v>
      </c>
      <c r="I19" s="12">
        <f>K19+M19</f>
        <v>0</v>
      </c>
      <c r="J19" s="2">
        <f>L19+N19</f>
        <v>0</v>
      </c>
      <c r="K19" s="2">
        <v>0</v>
      </c>
      <c r="L19" s="2">
        <v>0</v>
      </c>
      <c r="M19" s="2">
        <v>0</v>
      </c>
      <c r="N19" s="13">
        <v>0</v>
      </c>
      <c r="O19" s="12">
        <f>Q19</f>
        <v>379.37</v>
      </c>
      <c r="P19" s="2">
        <f>R19</f>
        <v>379.37</v>
      </c>
      <c r="Q19" s="2">
        <v>379.37</v>
      </c>
      <c r="R19" s="2">
        <v>379.37</v>
      </c>
      <c r="S19" s="2">
        <v>0</v>
      </c>
      <c r="T19" s="13">
        <v>0</v>
      </c>
    </row>
    <row r="20" spans="1:20" s="43" customFormat="1" ht="37.5" customHeight="1" x14ac:dyDescent="0.25">
      <c r="A20" s="58"/>
      <c r="B20" s="23" t="s">
        <v>30</v>
      </c>
      <c r="C20" s="12">
        <f>K20+M20</f>
        <v>0</v>
      </c>
      <c r="D20" s="2">
        <f>F20+H20</f>
        <v>0</v>
      </c>
      <c r="E20" s="2">
        <v>0</v>
      </c>
      <c r="F20" s="2">
        <v>0</v>
      </c>
      <c r="G20" s="2">
        <v>0</v>
      </c>
      <c r="H20" s="13">
        <v>0</v>
      </c>
      <c r="I20" s="12">
        <f>K20+M20</f>
        <v>0</v>
      </c>
      <c r="J20" s="2">
        <f>L20+N20</f>
        <v>0</v>
      </c>
      <c r="K20" s="2">
        <v>0</v>
      </c>
      <c r="L20" s="2">
        <v>0</v>
      </c>
      <c r="M20" s="2">
        <v>0</v>
      </c>
      <c r="N20" s="13">
        <v>0</v>
      </c>
      <c r="O20" s="12">
        <f>Q20</f>
        <v>494.24</v>
      </c>
      <c r="P20" s="2">
        <v>494.24</v>
      </c>
      <c r="Q20" s="2">
        <v>494.24</v>
      </c>
      <c r="R20" s="2">
        <v>494.24</v>
      </c>
      <c r="S20" s="2">
        <v>0</v>
      </c>
      <c r="T20" s="13">
        <v>0</v>
      </c>
    </row>
    <row r="21" spans="1:20" s="45" customFormat="1" ht="42" customHeight="1" x14ac:dyDescent="0.25">
      <c r="A21" s="56">
        <v>300</v>
      </c>
      <c r="B21" s="31" t="s">
        <v>7</v>
      </c>
      <c r="C21" s="32">
        <f>C22+C26</f>
        <v>511.4</v>
      </c>
      <c r="D21" s="33">
        <f t="shared" ref="D21:N21" si="16">D22+D26</f>
        <v>511.4</v>
      </c>
      <c r="E21" s="33">
        <f t="shared" si="16"/>
        <v>511.4</v>
      </c>
      <c r="F21" s="33">
        <f t="shared" si="16"/>
        <v>511.4</v>
      </c>
      <c r="G21" s="33">
        <f t="shared" si="16"/>
        <v>0</v>
      </c>
      <c r="H21" s="34">
        <f t="shared" si="16"/>
        <v>0</v>
      </c>
      <c r="I21" s="32">
        <f>I22+I26+I24</f>
        <v>27028.3</v>
      </c>
      <c r="J21" s="33">
        <f>J22+J26+J24</f>
        <v>27028.3</v>
      </c>
      <c r="K21" s="33">
        <f t="shared" ref="K21:L21" si="17">K22+K26+K24</f>
        <v>6354.3</v>
      </c>
      <c r="L21" s="33">
        <f t="shared" si="17"/>
        <v>6354.3</v>
      </c>
      <c r="M21" s="33">
        <f t="shared" si="16"/>
        <v>20674</v>
      </c>
      <c r="N21" s="34">
        <f t="shared" si="16"/>
        <v>20674</v>
      </c>
      <c r="O21" s="32">
        <f t="shared" ref="O21:T21" si="18">O22+O26+O28+O30</f>
        <v>22731.15</v>
      </c>
      <c r="P21" s="33">
        <f t="shared" si="18"/>
        <v>18200.98</v>
      </c>
      <c r="Q21" s="33">
        <f t="shared" si="18"/>
        <v>16471.64</v>
      </c>
      <c r="R21" s="33">
        <f t="shared" si="18"/>
        <v>11941.62</v>
      </c>
      <c r="S21" s="33">
        <f t="shared" si="18"/>
        <v>6259.51</v>
      </c>
      <c r="T21" s="34">
        <f t="shared" si="18"/>
        <v>6259.36</v>
      </c>
    </row>
    <row r="22" spans="1:20" s="45" customFormat="1" ht="45" x14ac:dyDescent="0.25">
      <c r="A22" s="60" t="s">
        <v>0</v>
      </c>
      <c r="B22" s="22" t="s">
        <v>59</v>
      </c>
      <c r="C22" s="10">
        <f t="shared" ref="C22:C27" si="19">E22+G22</f>
        <v>0</v>
      </c>
      <c r="D22" s="3">
        <f t="shared" ref="D22:D27" si="20">F22+H22</f>
        <v>0</v>
      </c>
      <c r="E22" s="3">
        <v>0</v>
      </c>
      <c r="F22" s="3">
        <v>0</v>
      </c>
      <c r="G22" s="3">
        <v>0</v>
      </c>
      <c r="H22" s="11">
        <v>0</v>
      </c>
      <c r="I22" s="10">
        <f t="shared" ref="I22:I25" si="21">K22+M22</f>
        <v>20674</v>
      </c>
      <c r="J22" s="3">
        <f t="shared" ref="J22:J25" si="22">L22+N22</f>
        <v>20674</v>
      </c>
      <c r="K22" s="3">
        <f>K23</f>
        <v>0</v>
      </c>
      <c r="L22" s="3">
        <f t="shared" ref="L22:T24" si="23">L23</f>
        <v>0</v>
      </c>
      <c r="M22" s="3">
        <f t="shared" si="23"/>
        <v>20674</v>
      </c>
      <c r="N22" s="11">
        <f t="shared" si="23"/>
        <v>20674</v>
      </c>
      <c r="O22" s="10">
        <f t="shared" ref="O22:O24" si="24">Q22+S22</f>
        <v>0</v>
      </c>
      <c r="P22" s="3">
        <f t="shared" ref="P22:P24" si="25">R22+T22</f>
        <v>0</v>
      </c>
      <c r="Q22" s="3">
        <f t="shared" si="23"/>
        <v>0</v>
      </c>
      <c r="R22" s="3">
        <f t="shared" si="23"/>
        <v>0</v>
      </c>
      <c r="S22" s="3">
        <f t="shared" si="23"/>
        <v>0</v>
      </c>
      <c r="T22" s="11">
        <f t="shared" si="23"/>
        <v>0</v>
      </c>
    </row>
    <row r="23" spans="1:20" s="45" customFormat="1" ht="15" x14ac:dyDescent="0.25">
      <c r="A23" s="60"/>
      <c r="B23" s="23" t="s">
        <v>20</v>
      </c>
      <c r="C23" s="10">
        <f t="shared" si="19"/>
        <v>0</v>
      </c>
      <c r="D23" s="3">
        <f t="shared" si="20"/>
        <v>0</v>
      </c>
      <c r="E23" s="3">
        <v>0</v>
      </c>
      <c r="F23" s="3">
        <v>0</v>
      </c>
      <c r="G23" s="3">
        <v>0</v>
      </c>
      <c r="H23" s="11">
        <v>0</v>
      </c>
      <c r="I23" s="10">
        <f t="shared" si="21"/>
        <v>20674</v>
      </c>
      <c r="J23" s="3">
        <f t="shared" si="22"/>
        <v>20674</v>
      </c>
      <c r="K23" s="3">
        <v>0</v>
      </c>
      <c r="L23" s="3">
        <v>0</v>
      </c>
      <c r="M23" s="3">
        <v>20674</v>
      </c>
      <c r="N23" s="11">
        <v>20674</v>
      </c>
      <c r="O23" s="10">
        <f t="shared" ref="O23:O27" si="26">Q23+S23</f>
        <v>0</v>
      </c>
      <c r="P23" s="3">
        <f t="shared" ref="P23:P27" si="27">R23+T23</f>
        <v>0</v>
      </c>
      <c r="Q23" s="3">
        <v>0</v>
      </c>
      <c r="R23" s="3">
        <v>0</v>
      </c>
      <c r="S23" s="3">
        <v>0</v>
      </c>
      <c r="T23" s="11">
        <v>0</v>
      </c>
    </row>
    <row r="24" spans="1:20" s="45" customFormat="1" ht="65.25" customHeight="1" x14ac:dyDescent="0.25">
      <c r="A24" s="60"/>
      <c r="B24" s="30" t="s">
        <v>75</v>
      </c>
      <c r="C24" s="10">
        <f t="shared" si="19"/>
        <v>0</v>
      </c>
      <c r="D24" s="3">
        <v>0</v>
      </c>
      <c r="E24" s="3">
        <v>0</v>
      </c>
      <c r="F24" s="3">
        <v>0</v>
      </c>
      <c r="G24" s="3">
        <v>0</v>
      </c>
      <c r="H24" s="11">
        <v>0</v>
      </c>
      <c r="I24" s="10">
        <f t="shared" si="21"/>
        <v>6354.3</v>
      </c>
      <c r="J24" s="3">
        <f t="shared" si="22"/>
        <v>6354.3</v>
      </c>
      <c r="K24" s="3">
        <f>K25</f>
        <v>6354.3</v>
      </c>
      <c r="L24" s="3">
        <f t="shared" si="23"/>
        <v>6354.3</v>
      </c>
      <c r="M24" s="3">
        <f t="shared" si="23"/>
        <v>0</v>
      </c>
      <c r="N24" s="11">
        <f t="shared" si="23"/>
        <v>0</v>
      </c>
      <c r="O24" s="10">
        <f t="shared" si="24"/>
        <v>0</v>
      </c>
      <c r="P24" s="3">
        <f t="shared" si="25"/>
        <v>0</v>
      </c>
      <c r="Q24" s="3">
        <f t="shared" si="23"/>
        <v>0</v>
      </c>
      <c r="R24" s="3">
        <f t="shared" si="23"/>
        <v>0</v>
      </c>
      <c r="S24" s="3">
        <f t="shared" si="23"/>
        <v>0</v>
      </c>
      <c r="T24" s="11">
        <f t="shared" si="23"/>
        <v>0</v>
      </c>
    </row>
    <row r="25" spans="1:20" s="45" customFormat="1" ht="15" x14ac:dyDescent="0.25">
      <c r="A25" s="60"/>
      <c r="B25" s="23" t="s">
        <v>20</v>
      </c>
      <c r="C25" s="10">
        <f t="shared" si="19"/>
        <v>0</v>
      </c>
      <c r="D25" s="3">
        <v>0</v>
      </c>
      <c r="E25" s="3">
        <v>0</v>
      </c>
      <c r="F25" s="3">
        <v>0</v>
      </c>
      <c r="G25" s="3">
        <v>0</v>
      </c>
      <c r="H25" s="11">
        <v>0</v>
      </c>
      <c r="I25" s="10">
        <f t="shared" si="21"/>
        <v>6354.3</v>
      </c>
      <c r="J25" s="3">
        <f t="shared" si="22"/>
        <v>6354.3</v>
      </c>
      <c r="K25" s="3">
        <v>6354.3</v>
      </c>
      <c r="L25" s="3">
        <v>6354.3</v>
      </c>
      <c r="M25" s="3">
        <v>0</v>
      </c>
      <c r="N25" s="11">
        <v>0</v>
      </c>
      <c r="O25" s="10">
        <f t="shared" si="26"/>
        <v>0</v>
      </c>
      <c r="P25" s="3">
        <f t="shared" si="27"/>
        <v>0</v>
      </c>
      <c r="Q25" s="3">
        <v>0</v>
      </c>
      <c r="R25" s="3">
        <v>0</v>
      </c>
      <c r="S25" s="3">
        <v>0</v>
      </c>
      <c r="T25" s="11">
        <v>0</v>
      </c>
    </row>
    <row r="26" spans="1:20" ht="15" x14ac:dyDescent="0.25">
      <c r="A26" s="57"/>
      <c r="B26" s="30" t="s">
        <v>33</v>
      </c>
      <c r="C26" s="10">
        <f t="shared" si="19"/>
        <v>511.4</v>
      </c>
      <c r="D26" s="3">
        <f t="shared" si="20"/>
        <v>511.4</v>
      </c>
      <c r="E26" s="3">
        <f>E27</f>
        <v>511.4</v>
      </c>
      <c r="F26" s="3">
        <f>F27</f>
        <v>511.4</v>
      </c>
      <c r="G26" s="3">
        <f t="shared" ref="G26:H26" si="28">G27</f>
        <v>0</v>
      </c>
      <c r="H26" s="11">
        <f t="shared" si="28"/>
        <v>0</v>
      </c>
      <c r="I26" s="10">
        <f t="shared" ref="I26:I27" si="29">K26+M26</f>
        <v>0</v>
      </c>
      <c r="J26" s="3">
        <f t="shared" ref="J26:J27" si="30">L26+N26</f>
        <v>0</v>
      </c>
      <c r="K26" s="3">
        <f>K27</f>
        <v>0</v>
      </c>
      <c r="L26" s="3">
        <f t="shared" ref="L26:N26" si="31">L27</f>
        <v>0</v>
      </c>
      <c r="M26" s="3">
        <f t="shared" si="31"/>
        <v>0</v>
      </c>
      <c r="N26" s="11">
        <f t="shared" si="31"/>
        <v>0</v>
      </c>
      <c r="O26" s="10">
        <f t="shared" si="26"/>
        <v>0</v>
      </c>
      <c r="P26" s="3">
        <f t="shared" si="27"/>
        <v>0</v>
      </c>
      <c r="Q26" s="3">
        <f>Q27</f>
        <v>0</v>
      </c>
      <c r="R26" s="3">
        <f t="shared" ref="R26" si="32">R27</f>
        <v>0</v>
      </c>
      <c r="S26" s="3">
        <f t="shared" ref="S26" si="33">S27</f>
        <v>0</v>
      </c>
      <c r="T26" s="11">
        <f t="shared" ref="T26" si="34">T27</f>
        <v>0</v>
      </c>
    </row>
    <row r="27" spans="1:20" ht="15" x14ac:dyDescent="0.25">
      <c r="A27" s="57"/>
      <c r="B27" s="23" t="s">
        <v>20</v>
      </c>
      <c r="C27" s="10">
        <f t="shared" si="19"/>
        <v>511.4</v>
      </c>
      <c r="D27" s="3">
        <f t="shared" si="20"/>
        <v>511.4</v>
      </c>
      <c r="E27" s="3">
        <v>511.4</v>
      </c>
      <c r="F27" s="3">
        <v>511.4</v>
      </c>
      <c r="G27" s="3">
        <v>0</v>
      </c>
      <c r="H27" s="11">
        <v>0</v>
      </c>
      <c r="I27" s="10">
        <f t="shared" si="29"/>
        <v>0</v>
      </c>
      <c r="J27" s="3">
        <f t="shared" si="30"/>
        <v>0</v>
      </c>
      <c r="K27" s="3">
        <v>0</v>
      </c>
      <c r="L27" s="3">
        <v>0</v>
      </c>
      <c r="M27" s="3">
        <v>0</v>
      </c>
      <c r="N27" s="11">
        <v>0</v>
      </c>
      <c r="O27" s="10">
        <f t="shared" si="26"/>
        <v>0</v>
      </c>
      <c r="P27" s="3">
        <f t="shared" si="27"/>
        <v>0</v>
      </c>
      <c r="Q27" s="3">
        <v>0</v>
      </c>
      <c r="R27" s="3">
        <v>0</v>
      </c>
      <c r="S27" s="3">
        <v>0</v>
      </c>
      <c r="T27" s="11">
        <v>0</v>
      </c>
    </row>
    <row r="28" spans="1:20" ht="192" customHeight="1" x14ac:dyDescent="0.25">
      <c r="A28" s="57"/>
      <c r="B28" s="30" t="s">
        <v>94</v>
      </c>
      <c r="C28" s="10">
        <v>0</v>
      </c>
      <c r="D28" s="3">
        <v>0</v>
      </c>
      <c r="E28" s="3">
        <v>0</v>
      </c>
      <c r="F28" s="3">
        <v>0</v>
      </c>
      <c r="G28" s="3">
        <v>0</v>
      </c>
      <c r="H28" s="11">
        <v>0</v>
      </c>
      <c r="I28" s="10">
        <f>K28+M28</f>
        <v>0</v>
      </c>
      <c r="J28" s="3">
        <v>0</v>
      </c>
      <c r="K28" s="3">
        <v>0</v>
      </c>
      <c r="L28" s="3">
        <v>0</v>
      </c>
      <c r="M28" s="3">
        <v>0</v>
      </c>
      <c r="N28" s="11">
        <v>0</v>
      </c>
      <c r="O28" s="10">
        <f t="shared" ref="O28:T28" si="35">O29</f>
        <v>6259.51</v>
      </c>
      <c r="P28" s="3">
        <f t="shared" si="35"/>
        <v>6259.36</v>
      </c>
      <c r="Q28" s="3">
        <f t="shared" si="35"/>
        <v>0</v>
      </c>
      <c r="R28" s="3">
        <f t="shared" si="35"/>
        <v>0</v>
      </c>
      <c r="S28" s="3">
        <f t="shared" si="35"/>
        <v>6259.51</v>
      </c>
      <c r="T28" s="11">
        <f t="shared" si="35"/>
        <v>6259.36</v>
      </c>
    </row>
    <row r="29" spans="1:20" ht="36.75" customHeight="1" x14ac:dyDescent="0.25">
      <c r="A29" s="57"/>
      <c r="B29" s="23" t="s">
        <v>22</v>
      </c>
      <c r="C29" s="10">
        <v>0</v>
      </c>
      <c r="D29" s="3">
        <v>0</v>
      </c>
      <c r="E29" s="3">
        <v>0</v>
      </c>
      <c r="F29" s="3">
        <v>0</v>
      </c>
      <c r="G29" s="3">
        <v>0</v>
      </c>
      <c r="H29" s="11">
        <v>0</v>
      </c>
      <c r="I29" s="10">
        <v>0</v>
      </c>
      <c r="J29" s="3">
        <v>0</v>
      </c>
      <c r="K29" s="3">
        <v>0</v>
      </c>
      <c r="L29" s="3">
        <v>0</v>
      </c>
      <c r="M29" s="3">
        <v>0</v>
      </c>
      <c r="N29" s="11">
        <v>0</v>
      </c>
      <c r="O29" s="10">
        <f>Q29+S29</f>
        <v>6259.51</v>
      </c>
      <c r="P29" s="3">
        <f>R29+T29</f>
        <v>6259.36</v>
      </c>
      <c r="Q29" s="3">
        <v>0</v>
      </c>
      <c r="R29" s="3">
        <v>0</v>
      </c>
      <c r="S29" s="3">
        <v>6259.51</v>
      </c>
      <c r="T29" s="11">
        <v>6259.36</v>
      </c>
    </row>
    <row r="30" spans="1:20" ht="75" x14ac:dyDescent="0.25">
      <c r="A30" s="57"/>
      <c r="B30" s="30" t="s">
        <v>93</v>
      </c>
      <c r="C30" s="10">
        <v>0</v>
      </c>
      <c r="D30" s="3">
        <v>0</v>
      </c>
      <c r="E30" s="3">
        <v>0</v>
      </c>
      <c r="F30" s="3">
        <v>0</v>
      </c>
      <c r="G30" s="3">
        <v>0</v>
      </c>
      <c r="H30" s="11">
        <v>0</v>
      </c>
      <c r="I30" s="10">
        <v>0</v>
      </c>
      <c r="J30" s="3">
        <v>0</v>
      </c>
      <c r="K30" s="3">
        <v>0</v>
      </c>
      <c r="L30" s="3">
        <v>0</v>
      </c>
      <c r="M30" s="3">
        <v>0</v>
      </c>
      <c r="N30" s="11">
        <v>0</v>
      </c>
      <c r="O30" s="10">
        <f t="shared" ref="O30:T30" si="36">O31</f>
        <v>16471.64</v>
      </c>
      <c r="P30" s="3">
        <f t="shared" si="36"/>
        <v>11941.62</v>
      </c>
      <c r="Q30" s="3">
        <f t="shared" si="36"/>
        <v>16471.64</v>
      </c>
      <c r="R30" s="3">
        <f t="shared" si="36"/>
        <v>11941.62</v>
      </c>
      <c r="S30" s="3">
        <f t="shared" si="36"/>
        <v>0</v>
      </c>
      <c r="T30" s="11">
        <f t="shared" si="36"/>
        <v>0</v>
      </c>
    </row>
    <row r="31" spans="1:20" ht="30" x14ac:dyDescent="0.25">
      <c r="A31" s="57"/>
      <c r="B31" s="23" t="s">
        <v>22</v>
      </c>
      <c r="C31" s="10">
        <v>0</v>
      </c>
      <c r="D31" s="3">
        <v>0</v>
      </c>
      <c r="E31" s="3">
        <v>0</v>
      </c>
      <c r="F31" s="3">
        <v>0</v>
      </c>
      <c r="G31" s="3">
        <v>0</v>
      </c>
      <c r="H31" s="11">
        <v>0</v>
      </c>
      <c r="I31" s="10">
        <v>0</v>
      </c>
      <c r="J31" s="3">
        <v>0</v>
      </c>
      <c r="K31" s="3">
        <v>0</v>
      </c>
      <c r="L31" s="3">
        <v>0</v>
      </c>
      <c r="M31" s="3">
        <v>0</v>
      </c>
      <c r="N31" s="11">
        <v>0</v>
      </c>
      <c r="O31" s="10">
        <f>Q31+S31</f>
        <v>16471.64</v>
      </c>
      <c r="P31" s="3">
        <f>R31+T31</f>
        <v>11941.62</v>
      </c>
      <c r="Q31" s="3">
        <v>16471.64</v>
      </c>
      <c r="R31" s="3">
        <v>11941.62</v>
      </c>
      <c r="S31" s="3">
        <v>0</v>
      </c>
      <c r="T31" s="11">
        <v>0</v>
      </c>
    </row>
    <row r="32" spans="1:20" s="45" customFormat="1" ht="20.25" customHeight="1" x14ac:dyDescent="0.25">
      <c r="A32" s="56">
        <v>400</v>
      </c>
      <c r="B32" s="31" t="s">
        <v>6</v>
      </c>
      <c r="C32" s="32">
        <f t="shared" ref="C32:H32" si="37">C35+C37+C39+C41+C43+C45+C47+C50+C53+C55+C57+C59+C61+C63+C33</f>
        <v>786058.1</v>
      </c>
      <c r="D32" s="33">
        <f t="shared" si="37"/>
        <v>783173.85999999987</v>
      </c>
      <c r="E32" s="33">
        <f t="shared" si="37"/>
        <v>698051.7</v>
      </c>
      <c r="F32" s="33">
        <f t="shared" si="37"/>
        <v>695167.45999999985</v>
      </c>
      <c r="G32" s="33">
        <f t="shared" si="37"/>
        <v>88006.399999999994</v>
      </c>
      <c r="H32" s="34">
        <f t="shared" si="37"/>
        <v>88006.399999999994</v>
      </c>
      <c r="I32" s="32">
        <f t="shared" ref="I32:T32" si="38">I35+I37+I39+I41+I43+I45+I47+I50+I53+I55+I57+I59</f>
        <v>160403.90000000002</v>
      </c>
      <c r="J32" s="33">
        <f t="shared" si="38"/>
        <v>160403.90000000002</v>
      </c>
      <c r="K32" s="33">
        <f t="shared" si="38"/>
        <v>160403.90000000002</v>
      </c>
      <c r="L32" s="33">
        <f t="shared" si="38"/>
        <v>160403.90000000002</v>
      </c>
      <c r="M32" s="33">
        <f t="shared" si="38"/>
        <v>0</v>
      </c>
      <c r="N32" s="34">
        <f t="shared" si="38"/>
        <v>0</v>
      </c>
      <c r="O32" s="32">
        <f t="shared" si="38"/>
        <v>13172.699999999999</v>
      </c>
      <c r="P32" s="33">
        <f t="shared" si="38"/>
        <v>13165.51</v>
      </c>
      <c r="Q32" s="33">
        <f t="shared" si="38"/>
        <v>13172.699999999999</v>
      </c>
      <c r="R32" s="33">
        <f t="shared" si="38"/>
        <v>13165.51</v>
      </c>
      <c r="S32" s="33">
        <f t="shared" si="38"/>
        <v>0</v>
      </c>
      <c r="T32" s="34">
        <f t="shared" si="38"/>
        <v>0</v>
      </c>
    </row>
    <row r="33" spans="1:21" ht="51" customHeight="1" x14ac:dyDescent="0.25">
      <c r="A33" s="61"/>
      <c r="B33" s="82" t="s">
        <v>87</v>
      </c>
      <c r="C33" s="10">
        <f>C34</f>
        <v>7000</v>
      </c>
      <c r="D33" s="3">
        <f>D34</f>
        <v>5337.58</v>
      </c>
      <c r="E33" s="3">
        <f>E34</f>
        <v>7000</v>
      </c>
      <c r="F33" s="3">
        <f>F34</f>
        <v>5337.58</v>
      </c>
      <c r="G33" s="3">
        <v>0</v>
      </c>
      <c r="H33" s="11">
        <v>0</v>
      </c>
      <c r="I33" s="10">
        <v>0</v>
      </c>
      <c r="J33" s="3">
        <v>0</v>
      </c>
      <c r="K33" s="3">
        <v>0</v>
      </c>
      <c r="L33" s="3">
        <v>0</v>
      </c>
      <c r="M33" s="3">
        <v>0</v>
      </c>
      <c r="N33" s="11">
        <v>0</v>
      </c>
      <c r="O33" s="10">
        <v>0</v>
      </c>
      <c r="P33" s="3">
        <v>0</v>
      </c>
      <c r="Q33" s="3">
        <v>0</v>
      </c>
      <c r="R33" s="3">
        <v>0</v>
      </c>
      <c r="S33" s="3">
        <v>0</v>
      </c>
      <c r="T33" s="11">
        <v>0</v>
      </c>
    </row>
    <row r="34" spans="1:21" ht="21.75" customHeight="1" x14ac:dyDescent="0.25">
      <c r="A34" s="61"/>
      <c r="B34" s="83" t="s">
        <v>20</v>
      </c>
      <c r="C34" s="10">
        <v>7000</v>
      </c>
      <c r="D34" s="3">
        <v>5337.58</v>
      </c>
      <c r="E34" s="3">
        <v>7000</v>
      </c>
      <c r="F34" s="3">
        <v>5337.58</v>
      </c>
      <c r="G34" s="3">
        <v>0</v>
      </c>
      <c r="H34" s="11">
        <v>0</v>
      </c>
      <c r="I34" s="10">
        <v>0</v>
      </c>
      <c r="J34" s="3">
        <v>0</v>
      </c>
      <c r="K34" s="3">
        <v>0</v>
      </c>
      <c r="L34" s="3">
        <v>0</v>
      </c>
      <c r="M34" s="3">
        <v>0</v>
      </c>
      <c r="N34" s="11">
        <v>0</v>
      </c>
      <c r="O34" s="10">
        <v>0</v>
      </c>
      <c r="P34" s="3">
        <v>0</v>
      </c>
      <c r="Q34" s="3">
        <v>0</v>
      </c>
      <c r="R34" s="3">
        <v>0</v>
      </c>
      <c r="S34" s="3">
        <v>0</v>
      </c>
      <c r="T34" s="11">
        <v>0</v>
      </c>
    </row>
    <row r="35" spans="1:21" ht="49.5" customHeight="1" x14ac:dyDescent="0.25">
      <c r="A35" s="57" t="s">
        <v>0</v>
      </c>
      <c r="B35" s="82" t="s">
        <v>34</v>
      </c>
      <c r="C35" s="10">
        <f>E35+G35</f>
        <v>0</v>
      </c>
      <c r="D35" s="3">
        <f>F35+H35</f>
        <v>0</v>
      </c>
      <c r="E35" s="3">
        <v>0</v>
      </c>
      <c r="F35" s="3">
        <v>0</v>
      </c>
      <c r="G35" s="3">
        <v>0</v>
      </c>
      <c r="H35" s="11">
        <v>0</v>
      </c>
      <c r="I35" s="10">
        <f t="shared" ref="I35:I46" si="39">K35+M35</f>
        <v>7483.7</v>
      </c>
      <c r="J35" s="3">
        <f t="shared" ref="J35:J46" si="40">L35+N35</f>
        <v>7483.7</v>
      </c>
      <c r="K35" s="3">
        <f>K36</f>
        <v>7483.7</v>
      </c>
      <c r="L35" s="3">
        <f t="shared" ref="L35:T35" si="41">L36</f>
        <v>7483.7</v>
      </c>
      <c r="M35" s="3">
        <f t="shared" si="41"/>
        <v>0</v>
      </c>
      <c r="N35" s="11">
        <f t="shared" si="41"/>
        <v>0</v>
      </c>
      <c r="O35" s="10">
        <f t="shared" ref="O35" si="42">Q35+S35</f>
        <v>0</v>
      </c>
      <c r="P35" s="3">
        <f t="shared" ref="P35" si="43">R35+T35</f>
        <v>0</v>
      </c>
      <c r="Q35" s="3">
        <f t="shared" si="41"/>
        <v>0</v>
      </c>
      <c r="R35" s="3">
        <f t="shared" si="41"/>
        <v>0</v>
      </c>
      <c r="S35" s="3">
        <f t="shared" si="41"/>
        <v>0</v>
      </c>
      <c r="T35" s="11">
        <f t="shared" si="41"/>
        <v>0</v>
      </c>
    </row>
    <row r="36" spans="1:21" ht="18.75" customHeight="1" x14ac:dyDescent="0.25">
      <c r="A36" s="57"/>
      <c r="B36" s="84" t="s">
        <v>20</v>
      </c>
      <c r="C36" s="10">
        <f t="shared" ref="C36:C44" si="44">E36+G36</f>
        <v>0</v>
      </c>
      <c r="D36" s="3">
        <f t="shared" ref="D36:D44" si="45">F36+H36</f>
        <v>0</v>
      </c>
      <c r="E36" s="3">
        <v>0</v>
      </c>
      <c r="F36" s="3">
        <v>0</v>
      </c>
      <c r="G36" s="3">
        <v>0</v>
      </c>
      <c r="H36" s="11">
        <v>0</v>
      </c>
      <c r="I36" s="10">
        <f t="shared" si="39"/>
        <v>7483.7</v>
      </c>
      <c r="J36" s="3">
        <f t="shared" si="40"/>
        <v>7483.7</v>
      </c>
      <c r="K36" s="3">
        <v>7483.7</v>
      </c>
      <c r="L36" s="3">
        <v>7483.7</v>
      </c>
      <c r="M36" s="3">
        <v>0</v>
      </c>
      <c r="N36" s="11">
        <v>0</v>
      </c>
      <c r="O36" s="10">
        <f t="shared" ref="O36:O58" si="46">Q36+S36</f>
        <v>0</v>
      </c>
      <c r="P36" s="3">
        <f t="shared" ref="P36:P58" si="47">R36+T36</f>
        <v>0</v>
      </c>
      <c r="Q36" s="3">
        <v>0</v>
      </c>
      <c r="R36" s="3">
        <v>0</v>
      </c>
      <c r="S36" s="3">
        <v>0</v>
      </c>
      <c r="T36" s="11">
        <v>0</v>
      </c>
    </row>
    <row r="37" spans="1:21" ht="80.25" customHeight="1" x14ac:dyDescent="0.25">
      <c r="A37" s="57"/>
      <c r="B37" s="26" t="s">
        <v>77</v>
      </c>
      <c r="C37" s="12">
        <f t="shared" si="44"/>
        <v>951.4</v>
      </c>
      <c r="D37" s="2">
        <f t="shared" si="45"/>
        <v>951.4</v>
      </c>
      <c r="E37" s="2">
        <f>E38</f>
        <v>951.4</v>
      </c>
      <c r="F37" s="2">
        <f t="shared" ref="F37:P37" si="48">F38</f>
        <v>951.4</v>
      </c>
      <c r="G37" s="2">
        <f t="shared" si="48"/>
        <v>0</v>
      </c>
      <c r="H37" s="13">
        <f t="shared" si="48"/>
        <v>0</v>
      </c>
      <c r="I37" s="12">
        <f t="shared" si="48"/>
        <v>0</v>
      </c>
      <c r="J37" s="2">
        <f t="shared" si="48"/>
        <v>0</v>
      </c>
      <c r="K37" s="2">
        <f t="shared" si="48"/>
        <v>0</v>
      </c>
      <c r="L37" s="2">
        <f t="shared" si="48"/>
        <v>0</v>
      </c>
      <c r="M37" s="2">
        <f t="shared" si="48"/>
        <v>0</v>
      </c>
      <c r="N37" s="13">
        <f t="shared" si="48"/>
        <v>0</v>
      </c>
      <c r="O37" s="12">
        <f t="shared" si="48"/>
        <v>0</v>
      </c>
      <c r="P37" s="2">
        <f t="shared" si="48"/>
        <v>0</v>
      </c>
      <c r="Q37" s="2">
        <f>Q39</f>
        <v>0</v>
      </c>
      <c r="R37" s="2">
        <f>R39</f>
        <v>0</v>
      </c>
      <c r="S37" s="2">
        <f>S39</f>
        <v>0</v>
      </c>
      <c r="T37" s="13">
        <f>T39</f>
        <v>0</v>
      </c>
    </row>
    <row r="38" spans="1:21" ht="15.75" customHeight="1" x14ac:dyDescent="0.25">
      <c r="A38" s="57"/>
      <c r="B38" s="24" t="s">
        <v>20</v>
      </c>
      <c r="C38" s="12">
        <f t="shared" si="44"/>
        <v>951.4</v>
      </c>
      <c r="D38" s="2">
        <f t="shared" si="45"/>
        <v>951.4</v>
      </c>
      <c r="E38" s="2">
        <v>951.4</v>
      </c>
      <c r="F38" s="2">
        <v>951.4</v>
      </c>
      <c r="G38" s="2">
        <v>0</v>
      </c>
      <c r="H38" s="13">
        <v>0</v>
      </c>
      <c r="I38" s="12">
        <f t="shared" si="39"/>
        <v>0</v>
      </c>
      <c r="J38" s="2">
        <f t="shared" si="40"/>
        <v>0</v>
      </c>
      <c r="K38" s="2">
        <v>0</v>
      </c>
      <c r="L38" s="2">
        <v>0</v>
      </c>
      <c r="M38" s="2">
        <v>0</v>
      </c>
      <c r="N38" s="13">
        <v>0</v>
      </c>
      <c r="O38" s="12">
        <f t="shared" si="46"/>
        <v>0</v>
      </c>
      <c r="P38" s="2">
        <f t="shared" si="47"/>
        <v>0</v>
      </c>
      <c r="Q38" s="2">
        <v>0</v>
      </c>
      <c r="R38" s="2">
        <v>0</v>
      </c>
      <c r="S38" s="2">
        <v>0</v>
      </c>
      <c r="T38" s="13">
        <v>0</v>
      </c>
    </row>
    <row r="39" spans="1:21" ht="63.75" customHeight="1" x14ac:dyDescent="0.25">
      <c r="A39" s="57"/>
      <c r="B39" s="26" t="s">
        <v>78</v>
      </c>
      <c r="C39" s="12">
        <f t="shared" ref="C39:C42" si="49">E39+G39</f>
        <v>11049.2</v>
      </c>
      <c r="D39" s="2">
        <f t="shared" ref="D39:D42" si="50">F39+H39</f>
        <v>11049.2</v>
      </c>
      <c r="E39" s="2">
        <f>E40</f>
        <v>11049.2</v>
      </c>
      <c r="F39" s="2">
        <f t="shared" ref="F39:H39" si="51">F40</f>
        <v>11049.2</v>
      </c>
      <c r="G39" s="2">
        <f t="shared" si="51"/>
        <v>0</v>
      </c>
      <c r="H39" s="13">
        <f t="shared" si="51"/>
        <v>0</v>
      </c>
      <c r="I39" s="12">
        <f t="shared" ref="I39:I40" si="52">K39+M39</f>
        <v>0</v>
      </c>
      <c r="J39" s="2">
        <f t="shared" ref="J39:J42" si="53">L39+N39</f>
        <v>0</v>
      </c>
      <c r="K39" s="2">
        <f>K40</f>
        <v>0</v>
      </c>
      <c r="L39" s="2">
        <f>L40</f>
        <v>0</v>
      </c>
      <c r="M39" s="2">
        <f>M40</f>
        <v>0</v>
      </c>
      <c r="N39" s="13">
        <f>N40</f>
        <v>0</v>
      </c>
      <c r="O39" s="12">
        <f t="shared" ref="O39:O42" si="54">Q39+S39</f>
        <v>0</v>
      </c>
      <c r="P39" s="2">
        <f t="shared" ref="P39:P42" si="55">R39+T39</f>
        <v>0</v>
      </c>
      <c r="Q39" s="2">
        <f>Q40</f>
        <v>0</v>
      </c>
      <c r="R39" s="2">
        <f>R40</f>
        <v>0</v>
      </c>
      <c r="S39" s="2">
        <f>S40</f>
        <v>0</v>
      </c>
      <c r="T39" s="13">
        <f>T40</f>
        <v>0</v>
      </c>
    </row>
    <row r="40" spans="1:21" ht="15" x14ac:dyDescent="0.25">
      <c r="A40" s="57"/>
      <c r="B40" s="24" t="s">
        <v>20</v>
      </c>
      <c r="C40" s="12">
        <f t="shared" si="49"/>
        <v>11049.2</v>
      </c>
      <c r="D40" s="2">
        <f t="shared" si="50"/>
        <v>11049.2</v>
      </c>
      <c r="E40" s="2">
        <v>11049.2</v>
      </c>
      <c r="F40" s="2">
        <v>11049.2</v>
      </c>
      <c r="G40" s="2">
        <v>0</v>
      </c>
      <c r="H40" s="13">
        <v>0</v>
      </c>
      <c r="I40" s="12">
        <f t="shared" si="52"/>
        <v>0</v>
      </c>
      <c r="J40" s="2">
        <f t="shared" si="53"/>
        <v>0</v>
      </c>
      <c r="K40" s="2">
        <v>0</v>
      </c>
      <c r="L40" s="2">
        <v>0</v>
      </c>
      <c r="M40" s="2">
        <v>0</v>
      </c>
      <c r="N40" s="13">
        <v>0</v>
      </c>
      <c r="O40" s="12">
        <f t="shared" si="54"/>
        <v>0</v>
      </c>
      <c r="P40" s="2">
        <f t="shared" si="55"/>
        <v>0</v>
      </c>
      <c r="Q40" s="2">
        <v>0</v>
      </c>
      <c r="R40" s="2">
        <v>0</v>
      </c>
      <c r="S40" s="2">
        <v>0</v>
      </c>
      <c r="T40" s="13">
        <v>0</v>
      </c>
    </row>
    <row r="41" spans="1:21" ht="17.25" customHeight="1" x14ac:dyDescent="0.25">
      <c r="A41" s="57"/>
      <c r="B41" s="26" t="s">
        <v>79</v>
      </c>
      <c r="C41" s="12">
        <f t="shared" si="49"/>
        <v>0</v>
      </c>
      <c r="D41" s="2">
        <f t="shared" si="50"/>
        <v>0</v>
      </c>
      <c r="E41" s="2">
        <v>0</v>
      </c>
      <c r="F41" s="2">
        <v>0</v>
      </c>
      <c r="G41" s="2">
        <v>0</v>
      </c>
      <c r="H41" s="13">
        <v>0</v>
      </c>
      <c r="I41" s="12">
        <f>K41+M41</f>
        <v>4050</v>
      </c>
      <c r="J41" s="2">
        <f t="shared" si="53"/>
        <v>4050</v>
      </c>
      <c r="K41" s="2">
        <f>K42</f>
        <v>4050</v>
      </c>
      <c r="L41" s="2">
        <f t="shared" ref="L41:T43" si="56">L42</f>
        <v>4050</v>
      </c>
      <c r="M41" s="2">
        <f t="shared" si="56"/>
        <v>0</v>
      </c>
      <c r="N41" s="13">
        <f t="shared" si="56"/>
        <v>0</v>
      </c>
      <c r="O41" s="12">
        <f t="shared" si="54"/>
        <v>0</v>
      </c>
      <c r="P41" s="2">
        <f t="shared" si="55"/>
        <v>0</v>
      </c>
      <c r="Q41" s="2">
        <f t="shared" si="56"/>
        <v>0</v>
      </c>
      <c r="R41" s="2">
        <f t="shared" si="56"/>
        <v>0</v>
      </c>
      <c r="S41" s="2">
        <f t="shared" si="56"/>
        <v>0</v>
      </c>
      <c r="T41" s="13">
        <f t="shared" si="56"/>
        <v>0</v>
      </c>
      <c r="U41" s="46"/>
    </row>
    <row r="42" spans="1:21" ht="15" x14ac:dyDescent="0.25">
      <c r="A42" s="57"/>
      <c r="B42" s="24" t="s">
        <v>20</v>
      </c>
      <c r="C42" s="12">
        <f t="shared" si="49"/>
        <v>0</v>
      </c>
      <c r="D42" s="2">
        <f t="shared" si="50"/>
        <v>0</v>
      </c>
      <c r="E42" s="2">
        <v>0</v>
      </c>
      <c r="F42" s="2">
        <v>0</v>
      </c>
      <c r="G42" s="2">
        <v>0</v>
      </c>
      <c r="H42" s="13">
        <v>0</v>
      </c>
      <c r="I42" s="12">
        <f t="shared" ref="I42" si="57">K42+M42</f>
        <v>4050</v>
      </c>
      <c r="J42" s="2">
        <f t="shared" si="53"/>
        <v>4050</v>
      </c>
      <c r="K42" s="2">
        <v>4050</v>
      </c>
      <c r="L42" s="2">
        <v>4050</v>
      </c>
      <c r="M42" s="2">
        <v>0</v>
      </c>
      <c r="N42" s="13">
        <v>0</v>
      </c>
      <c r="O42" s="12">
        <f t="shared" si="54"/>
        <v>0</v>
      </c>
      <c r="P42" s="2">
        <f t="shared" si="55"/>
        <v>0</v>
      </c>
      <c r="Q42" s="2">
        <v>0</v>
      </c>
      <c r="R42" s="2">
        <v>0</v>
      </c>
      <c r="S42" s="2">
        <v>0</v>
      </c>
      <c r="T42" s="13">
        <v>0</v>
      </c>
      <c r="U42" s="46"/>
    </row>
    <row r="43" spans="1:21" ht="18.75" customHeight="1" x14ac:dyDescent="0.25">
      <c r="A43" s="58" t="s">
        <v>0</v>
      </c>
      <c r="B43" s="26" t="s">
        <v>62</v>
      </c>
      <c r="C43" s="12">
        <f t="shared" si="44"/>
        <v>0</v>
      </c>
      <c r="D43" s="2">
        <f t="shared" si="45"/>
        <v>0</v>
      </c>
      <c r="E43" s="2">
        <v>0</v>
      </c>
      <c r="F43" s="2">
        <v>0</v>
      </c>
      <c r="G43" s="2">
        <v>0</v>
      </c>
      <c r="H43" s="13">
        <v>0</v>
      </c>
      <c r="I43" s="12">
        <f>K43+M43</f>
        <v>44512</v>
      </c>
      <c r="J43" s="2">
        <f t="shared" si="40"/>
        <v>44512</v>
      </c>
      <c r="K43" s="2">
        <f>K44</f>
        <v>44512</v>
      </c>
      <c r="L43" s="2">
        <f t="shared" si="56"/>
        <v>44512</v>
      </c>
      <c r="M43" s="2">
        <f t="shared" si="56"/>
        <v>0</v>
      </c>
      <c r="N43" s="13">
        <f t="shared" si="56"/>
        <v>0</v>
      </c>
      <c r="O43" s="12">
        <f t="shared" si="46"/>
        <v>0</v>
      </c>
      <c r="P43" s="2">
        <f t="shared" si="47"/>
        <v>0</v>
      </c>
      <c r="Q43" s="2">
        <f t="shared" si="56"/>
        <v>0</v>
      </c>
      <c r="R43" s="2">
        <f t="shared" si="56"/>
        <v>0</v>
      </c>
      <c r="S43" s="2">
        <f t="shared" si="56"/>
        <v>0</v>
      </c>
      <c r="T43" s="13">
        <f t="shared" si="56"/>
        <v>0</v>
      </c>
    </row>
    <row r="44" spans="1:21" ht="15" x14ac:dyDescent="0.25">
      <c r="A44" s="58"/>
      <c r="B44" s="24" t="s">
        <v>20</v>
      </c>
      <c r="C44" s="12">
        <f t="shared" si="44"/>
        <v>0</v>
      </c>
      <c r="D44" s="2">
        <f t="shared" si="45"/>
        <v>0</v>
      </c>
      <c r="E44" s="2">
        <v>0</v>
      </c>
      <c r="F44" s="2">
        <v>0</v>
      </c>
      <c r="G44" s="2">
        <v>0</v>
      </c>
      <c r="H44" s="13">
        <v>0</v>
      </c>
      <c r="I44" s="12">
        <f t="shared" si="39"/>
        <v>44512</v>
      </c>
      <c r="J44" s="2">
        <f t="shared" si="40"/>
        <v>44512</v>
      </c>
      <c r="K44" s="2">
        <v>44512</v>
      </c>
      <c r="L44" s="2">
        <v>44512</v>
      </c>
      <c r="M44" s="2">
        <v>0</v>
      </c>
      <c r="N44" s="13">
        <v>0</v>
      </c>
      <c r="O44" s="12">
        <f t="shared" si="46"/>
        <v>0</v>
      </c>
      <c r="P44" s="2">
        <f t="shared" si="47"/>
        <v>0</v>
      </c>
      <c r="Q44" s="2">
        <v>0</v>
      </c>
      <c r="R44" s="2">
        <v>0</v>
      </c>
      <c r="S44" s="2">
        <v>0</v>
      </c>
      <c r="T44" s="13">
        <v>0</v>
      </c>
    </row>
    <row r="45" spans="1:21" ht="20.25" customHeight="1" x14ac:dyDescent="0.25">
      <c r="A45" s="58" t="s">
        <v>0</v>
      </c>
      <c r="B45" s="26" t="s">
        <v>63</v>
      </c>
      <c r="C45" s="12">
        <f t="shared" ref="C45:D47" si="58">E45+G45</f>
        <v>0</v>
      </c>
      <c r="D45" s="2">
        <f t="shared" si="58"/>
        <v>0</v>
      </c>
      <c r="E45" s="2">
        <v>0</v>
      </c>
      <c r="F45" s="2">
        <v>0</v>
      </c>
      <c r="G45" s="2">
        <v>0</v>
      </c>
      <c r="H45" s="13">
        <v>0</v>
      </c>
      <c r="I45" s="12">
        <f t="shared" si="39"/>
        <v>98260.5</v>
      </c>
      <c r="J45" s="2">
        <f t="shared" si="40"/>
        <v>98260.5</v>
      </c>
      <c r="K45" s="2">
        <f>K46</f>
        <v>98260.5</v>
      </c>
      <c r="L45" s="2">
        <f t="shared" ref="L45:T45" si="59">L46</f>
        <v>98260.5</v>
      </c>
      <c r="M45" s="2">
        <f t="shared" si="59"/>
        <v>0</v>
      </c>
      <c r="N45" s="13">
        <f t="shared" si="59"/>
        <v>0</v>
      </c>
      <c r="O45" s="12">
        <f t="shared" si="46"/>
        <v>0</v>
      </c>
      <c r="P45" s="2">
        <f t="shared" si="47"/>
        <v>0</v>
      </c>
      <c r="Q45" s="2">
        <f t="shared" si="59"/>
        <v>0</v>
      </c>
      <c r="R45" s="2">
        <f t="shared" si="59"/>
        <v>0</v>
      </c>
      <c r="S45" s="2">
        <f t="shared" si="59"/>
        <v>0</v>
      </c>
      <c r="T45" s="13">
        <f t="shared" si="59"/>
        <v>0</v>
      </c>
    </row>
    <row r="46" spans="1:21" ht="15" x14ac:dyDescent="0.25">
      <c r="A46" s="58"/>
      <c r="B46" s="24" t="s">
        <v>20</v>
      </c>
      <c r="C46" s="12">
        <f t="shared" si="58"/>
        <v>0</v>
      </c>
      <c r="D46" s="2">
        <f t="shared" si="58"/>
        <v>0</v>
      </c>
      <c r="E46" s="2">
        <v>0</v>
      </c>
      <c r="F46" s="2">
        <v>0</v>
      </c>
      <c r="G46" s="2">
        <v>0</v>
      </c>
      <c r="H46" s="13">
        <v>0</v>
      </c>
      <c r="I46" s="12">
        <f t="shared" si="39"/>
        <v>98260.5</v>
      </c>
      <c r="J46" s="2">
        <f t="shared" si="40"/>
        <v>98260.5</v>
      </c>
      <c r="K46" s="2">
        <f>98208.2+52.3</f>
        <v>98260.5</v>
      </c>
      <c r="L46" s="2">
        <f>98208.2+52.3</f>
        <v>98260.5</v>
      </c>
      <c r="M46" s="2">
        <v>0</v>
      </c>
      <c r="N46" s="13">
        <v>0</v>
      </c>
      <c r="O46" s="12">
        <f t="shared" si="46"/>
        <v>0</v>
      </c>
      <c r="P46" s="2">
        <f t="shared" si="47"/>
        <v>0</v>
      </c>
      <c r="Q46" s="2">
        <v>0</v>
      </c>
      <c r="R46" s="2">
        <v>0</v>
      </c>
      <c r="S46" s="2">
        <v>0</v>
      </c>
      <c r="T46" s="13">
        <v>0</v>
      </c>
    </row>
    <row r="47" spans="1:21" s="45" customFormat="1" ht="32.25" customHeight="1" x14ac:dyDescent="0.25">
      <c r="A47" s="60" t="s">
        <v>0</v>
      </c>
      <c r="B47" s="22" t="s">
        <v>38</v>
      </c>
      <c r="C47" s="10">
        <f t="shared" si="58"/>
        <v>0</v>
      </c>
      <c r="D47" s="3">
        <f t="shared" si="58"/>
        <v>0</v>
      </c>
      <c r="E47" s="3">
        <f>E48+E49</f>
        <v>0</v>
      </c>
      <c r="F47" s="3">
        <f t="shared" ref="F47:H47" si="60">F48+F49</f>
        <v>0</v>
      </c>
      <c r="G47" s="3">
        <f t="shared" si="60"/>
        <v>0</v>
      </c>
      <c r="H47" s="3">
        <f t="shared" si="60"/>
        <v>0</v>
      </c>
      <c r="I47" s="10">
        <f t="shared" ref="I47:I58" si="61">K47+M47</f>
        <v>0</v>
      </c>
      <c r="J47" s="3">
        <f t="shared" ref="J47:J58" si="62">L47+N47</f>
        <v>0</v>
      </c>
      <c r="K47" s="3">
        <v>0</v>
      </c>
      <c r="L47" s="3">
        <v>0</v>
      </c>
      <c r="M47" s="3">
        <v>0</v>
      </c>
      <c r="N47" s="11">
        <v>0</v>
      </c>
      <c r="O47" s="10">
        <f t="shared" si="46"/>
        <v>12872.699999999999</v>
      </c>
      <c r="P47" s="3">
        <f t="shared" si="47"/>
        <v>12865.51</v>
      </c>
      <c r="Q47" s="3">
        <f>Q48+Q49</f>
        <v>12872.699999999999</v>
      </c>
      <c r="R47" s="3">
        <f>R48+R49</f>
        <v>12865.51</v>
      </c>
      <c r="S47" s="3">
        <f>S48+S49</f>
        <v>0</v>
      </c>
      <c r="T47" s="11">
        <f>T48+T49</f>
        <v>0</v>
      </c>
    </row>
    <row r="48" spans="1:21" s="45" customFormat="1" ht="30" x14ac:dyDescent="0.25">
      <c r="A48" s="60"/>
      <c r="B48" s="23" t="s">
        <v>21</v>
      </c>
      <c r="C48" s="10">
        <f t="shared" ref="C48:D49" si="63">E48+G48</f>
        <v>0</v>
      </c>
      <c r="D48" s="3">
        <f t="shared" si="63"/>
        <v>0</v>
      </c>
      <c r="E48" s="3">
        <v>0</v>
      </c>
      <c r="F48" s="3">
        <v>0</v>
      </c>
      <c r="G48" s="3">
        <v>0</v>
      </c>
      <c r="H48" s="11">
        <v>0</v>
      </c>
      <c r="I48" s="10">
        <f t="shared" si="61"/>
        <v>0</v>
      </c>
      <c r="J48" s="3">
        <f t="shared" si="62"/>
        <v>0</v>
      </c>
      <c r="K48" s="3">
        <v>0</v>
      </c>
      <c r="L48" s="3">
        <v>0</v>
      </c>
      <c r="M48" s="3">
        <v>0</v>
      </c>
      <c r="N48" s="11">
        <v>0</v>
      </c>
      <c r="O48" s="10">
        <f t="shared" ref="O48:P49" si="64">Q48+S48</f>
        <v>11051.39</v>
      </c>
      <c r="P48" s="3">
        <f t="shared" si="64"/>
        <v>11044.2</v>
      </c>
      <c r="Q48" s="3">
        <v>11051.39</v>
      </c>
      <c r="R48" s="3">
        <v>11044.2</v>
      </c>
      <c r="S48" s="3">
        <v>0</v>
      </c>
      <c r="T48" s="11">
        <v>0</v>
      </c>
    </row>
    <row r="49" spans="1:20" s="45" customFormat="1" ht="30" x14ac:dyDescent="0.25">
      <c r="A49" s="60"/>
      <c r="B49" s="23" t="s">
        <v>30</v>
      </c>
      <c r="C49" s="10">
        <f t="shared" si="63"/>
        <v>0</v>
      </c>
      <c r="D49" s="3">
        <f t="shared" si="63"/>
        <v>0</v>
      </c>
      <c r="E49" s="3">
        <v>0</v>
      </c>
      <c r="F49" s="3">
        <v>0</v>
      </c>
      <c r="G49" s="3">
        <v>0</v>
      </c>
      <c r="H49" s="11">
        <v>0</v>
      </c>
      <c r="I49" s="10">
        <f t="shared" si="61"/>
        <v>0</v>
      </c>
      <c r="J49" s="3">
        <f t="shared" si="62"/>
        <v>0</v>
      </c>
      <c r="K49" s="3">
        <v>0</v>
      </c>
      <c r="L49" s="3">
        <v>0</v>
      </c>
      <c r="M49" s="3">
        <v>0</v>
      </c>
      <c r="N49" s="11">
        <v>0</v>
      </c>
      <c r="O49" s="10">
        <f t="shared" si="64"/>
        <v>1821.31</v>
      </c>
      <c r="P49" s="3">
        <f t="shared" si="64"/>
        <v>1821.31</v>
      </c>
      <c r="Q49" s="3">
        <v>1821.31</v>
      </c>
      <c r="R49" s="3">
        <v>1821.31</v>
      </c>
      <c r="S49" s="3">
        <v>0</v>
      </c>
      <c r="T49" s="11">
        <v>0</v>
      </c>
    </row>
    <row r="50" spans="1:20" ht="33.75" customHeight="1" x14ac:dyDescent="0.25">
      <c r="A50" s="57" t="s">
        <v>0</v>
      </c>
      <c r="B50" s="22" t="s">
        <v>81</v>
      </c>
      <c r="C50" s="10">
        <f>E50+G50</f>
        <v>503477.8</v>
      </c>
      <c r="D50" s="3">
        <f>F50+H50</f>
        <v>503477.14</v>
      </c>
      <c r="E50" s="3">
        <f>E51+E52</f>
        <v>503477.8</v>
      </c>
      <c r="F50" s="3">
        <f>F51+F52</f>
        <v>503477.14</v>
      </c>
      <c r="G50" s="3">
        <f>G51</f>
        <v>0</v>
      </c>
      <c r="H50" s="11">
        <f>H51</f>
        <v>0</v>
      </c>
      <c r="I50" s="10">
        <f t="shared" si="61"/>
        <v>0</v>
      </c>
      <c r="J50" s="3">
        <f t="shared" si="62"/>
        <v>0</v>
      </c>
      <c r="K50" s="3">
        <f>K51</f>
        <v>0</v>
      </c>
      <c r="L50" s="3">
        <f>L51</f>
        <v>0</v>
      </c>
      <c r="M50" s="3">
        <f>M51</f>
        <v>0</v>
      </c>
      <c r="N50" s="11">
        <f>N51</f>
        <v>0</v>
      </c>
      <c r="O50" s="10">
        <f>Q50+S50</f>
        <v>0</v>
      </c>
      <c r="P50" s="3">
        <f t="shared" si="47"/>
        <v>0</v>
      </c>
      <c r="Q50" s="3">
        <f>Q51</f>
        <v>0</v>
      </c>
      <c r="R50" s="3">
        <f>R51</f>
        <v>0</v>
      </c>
      <c r="S50" s="3">
        <f>S51</f>
        <v>0</v>
      </c>
      <c r="T50" s="11">
        <f>T51</f>
        <v>0</v>
      </c>
    </row>
    <row r="51" spans="1:20" ht="15" x14ac:dyDescent="0.25">
      <c r="A51" s="57"/>
      <c r="B51" s="27" t="s">
        <v>20</v>
      </c>
      <c r="C51" s="10">
        <f t="shared" ref="C51:D51" si="65">E51+G51</f>
        <v>248610.4</v>
      </c>
      <c r="D51" s="3">
        <f t="shared" si="65"/>
        <v>248609.74</v>
      </c>
      <c r="E51" s="3">
        <v>248610.4</v>
      </c>
      <c r="F51" s="3">
        <v>248609.74</v>
      </c>
      <c r="G51" s="3">
        <v>0</v>
      </c>
      <c r="H51" s="11">
        <v>0</v>
      </c>
      <c r="I51" s="10">
        <f t="shared" si="61"/>
        <v>0</v>
      </c>
      <c r="J51" s="3">
        <f t="shared" si="62"/>
        <v>0</v>
      </c>
      <c r="K51" s="3">
        <v>0</v>
      </c>
      <c r="L51" s="3">
        <v>0</v>
      </c>
      <c r="M51" s="3">
        <f>M53</f>
        <v>0</v>
      </c>
      <c r="N51" s="11">
        <f>N53</f>
        <v>0</v>
      </c>
      <c r="O51" s="10">
        <f t="shared" si="46"/>
        <v>0</v>
      </c>
      <c r="P51" s="3">
        <f t="shared" si="47"/>
        <v>0</v>
      </c>
      <c r="Q51" s="3">
        <v>0</v>
      </c>
      <c r="R51" s="3">
        <v>0</v>
      </c>
      <c r="S51" s="3">
        <v>0</v>
      </c>
      <c r="T51" s="11">
        <v>0</v>
      </c>
    </row>
    <row r="52" spans="1:20" ht="30" x14ac:dyDescent="0.25">
      <c r="A52" s="57"/>
      <c r="B52" s="23" t="s">
        <v>22</v>
      </c>
      <c r="C52" s="10">
        <f>E52+G52</f>
        <v>254867.4</v>
      </c>
      <c r="D52" s="3">
        <f>F52+H52</f>
        <v>254867.4</v>
      </c>
      <c r="E52" s="47">
        <v>254867.4</v>
      </c>
      <c r="F52" s="48">
        <v>254867.4</v>
      </c>
      <c r="G52" s="3">
        <v>0</v>
      </c>
      <c r="H52" s="11">
        <v>0</v>
      </c>
      <c r="I52" s="10">
        <f t="shared" ref="I52" si="66">K52+M52</f>
        <v>0</v>
      </c>
      <c r="J52" s="3">
        <f t="shared" ref="J52" si="67">L52+N52</f>
        <v>0</v>
      </c>
      <c r="K52" s="3">
        <v>0</v>
      </c>
      <c r="L52" s="3">
        <v>0</v>
      </c>
      <c r="M52" s="3">
        <v>0</v>
      </c>
      <c r="N52" s="11">
        <v>0</v>
      </c>
      <c r="O52" s="10">
        <f t="shared" ref="O52" si="68">Q52+S52</f>
        <v>0</v>
      </c>
      <c r="P52" s="3">
        <f t="shared" ref="P52" si="69">R52+T52</f>
        <v>0</v>
      </c>
      <c r="Q52" s="3">
        <v>0</v>
      </c>
      <c r="R52" s="3">
        <v>0</v>
      </c>
      <c r="S52" s="3">
        <v>0</v>
      </c>
      <c r="T52" s="11">
        <v>0</v>
      </c>
    </row>
    <row r="53" spans="1:20" ht="21" customHeight="1" x14ac:dyDescent="0.25">
      <c r="A53" s="57" t="s">
        <v>0</v>
      </c>
      <c r="B53" s="22" t="s">
        <v>44</v>
      </c>
      <c r="C53" s="10">
        <f t="shared" ref="C53:C56" si="70">E53+G53</f>
        <v>985</v>
      </c>
      <c r="D53" s="3">
        <f t="shared" ref="D53:D56" si="71">F53+H53</f>
        <v>168.35</v>
      </c>
      <c r="E53" s="3">
        <f>E54</f>
        <v>985</v>
      </c>
      <c r="F53" s="3">
        <f>F54</f>
        <v>168.35</v>
      </c>
      <c r="G53" s="3">
        <f>G54</f>
        <v>0</v>
      </c>
      <c r="H53" s="11">
        <f>H54</f>
        <v>0</v>
      </c>
      <c r="I53" s="10">
        <f t="shared" si="61"/>
        <v>0</v>
      </c>
      <c r="J53" s="3">
        <f t="shared" si="62"/>
        <v>0</v>
      </c>
      <c r="K53" s="3">
        <f>K54</f>
        <v>0</v>
      </c>
      <c r="L53" s="3">
        <f>L54</f>
        <v>0</v>
      </c>
      <c r="M53" s="3">
        <f>M54</f>
        <v>0</v>
      </c>
      <c r="N53" s="11">
        <f>N54</f>
        <v>0</v>
      </c>
      <c r="O53" s="10">
        <f t="shared" si="46"/>
        <v>0</v>
      </c>
      <c r="P53" s="3">
        <f t="shared" si="47"/>
        <v>0</v>
      </c>
      <c r="Q53" s="3">
        <f t="shared" ref="Q53:T53" si="72">Q54</f>
        <v>0</v>
      </c>
      <c r="R53" s="3">
        <f t="shared" si="72"/>
        <v>0</v>
      </c>
      <c r="S53" s="3">
        <f t="shared" si="72"/>
        <v>0</v>
      </c>
      <c r="T53" s="11">
        <f t="shared" si="72"/>
        <v>0</v>
      </c>
    </row>
    <row r="54" spans="1:20" ht="15" x14ac:dyDescent="0.25">
      <c r="A54" s="57"/>
      <c r="B54" s="23" t="s">
        <v>20</v>
      </c>
      <c r="C54" s="14">
        <f t="shared" si="70"/>
        <v>985</v>
      </c>
      <c r="D54" s="4">
        <f>F54+H54</f>
        <v>168.35</v>
      </c>
      <c r="E54" s="4">
        <v>985</v>
      </c>
      <c r="F54" s="3">
        <v>168.35</v>
      </c>
      <c r="G54" s="3">
        <v>0</v>
      </c>
      <c r="H54" s="11">
        <v>0</v>
      </c>
      <c r="I54" s="10">
        <f t="shared" si="61"/>
        <v>0</v>
      </c>
      <c r="J54" s="3">
        <f t="shared" si="62"/>
        <v>0</v>
      </c>
      <c r="K54" s="3">
        <v>0</v>
      </c>
      <c r="L54" s="3">
        <v>0</v>
      </c>
      <c r="M54" s="3">
        <v>0</v>
      </c>
      <c r="N54" s="11">
        <v>0</v>
      </c>
      <c r="O54" s="10">
        <f t="shared" si="46"/>
        <v>0</v>
      </c>
      <c r="P54" s="3">
        <f t="shared" si="47"/>
        <v>0</v>
      </c>
      <c r="Q54" s="3">
        <v>0</v>
      </c>
      <c r="R54" s="3">
        <v>0</v>
      </c>
      <c r="S54" s="3">
        <v>0</v>
      </c>
      <c r="T54" s="11">
        <v>0</v>
      </c>
    </row>
    <row r="55" spans="1:20" ht="62.25" customHeight="1" x14ac:dyDescent="0.25">
      <c r="A55" s="57"/>
      <c r="B55" s="22" t="s">
        <v>61</v>
      </c>
      <c r="C55" s="10">
        <f t="shared" si="70"/>
        <v>10507.1</v>
      </c>
      <c r="D55" s="3">
        <f t="shared" si="71"/>
        <v>10102.59</v>
      </c>
      <c r="E55" s="3">
        <f>E56</f>
        <v>10507.1</v>
      </c>
      <c r="F55" s="3">
        <f>F56</f>
        <v>10102.59</v>
      </c>
      <c r="G55" s="3">
        <f t="shared" ref="F55:T57" si="73">G56</f>
        <v>0</v>
      </c>
      <c r="H55" s="11">
        <f t="shared" si="73"/>
        <v>0</v>
      </c>
      <c r="I55" s="10">
        <f t="shared" ref="I55:I56" si="74">K55+M55</f>
        <v>0</v>
      </c>
      <c r="J55" s="3">
        <f t="shared" ref="J55:J56" si="75">L55+N55</f>
        <v>0</v>
      </c>
      <c r="K55" s="3">
        <f t="shared" si="73"/>
        <v>0</v>
      </c>
      <c r="L55" s="3">
        <f t="shared" si="73"/>
        <v>0</v>
      </c>
      <c r="M55" s="3">
        <f t="shared" si="73"/>
        <v>0</v>
      </c>
      <c r="N55" s="11">
        <f t="shared" si="73"/>
        <v>0</v>
      </c>
      <c r="O55" s="10">
        <f t="shared" ref="O55:O56" si="76">Q55+S55</f>
        <v>0</v>
      </c>
      <c r="P55" s="3">
        <f t="shared" ref="P55:P56" si="77">R55+T55</f>
        <v>0</v>
      </c>
      <c r="Q55" s="3">
        <f t="shared" si="73"/>
        <v>0</v>
      </c>
      <c r="R55" s="3">
        <f t="shared" si="73"/>
        <v>0</v>
      </c>
      <c r="S55" s="3">
        <f t="shared" si="73"/>
        <v>0</v>
      </c>
      <c r="T55" s="11">
        <f t="shared" si="73"/>
        <v>0</v>
      </c>
    </row>
    <row r="56" spans="1:20" ht="30" x14ac:dyDescent="0.25">
      <c r="A56" s="57"/>
      <c r="B56" s="23" t="s">
        <v>22</v>
      </c>
      <c r="C56" s="10">
        <f t="shared" si="70"/>
        <v>10507.1</v>
      </c>
      <c r="D56" s="3">
        <f t="shared" si="71"/>
        <v>10102.59</v>
      </c>
      <c r="E56" s="3">
        <v>10507.1</v>
      </c>
      <c r="F56" s="3">
        <v>10102.59</v>
      </c>
      <c r="G56" s="3">
        <v>0</v>
      </c>
      <c r="H56" s="11">
        <v>0</v>
      </c>
      <c r="I56" s="10">
        <f t="shared" si="74"/>
        <v>0</v>
      </c>
      <c r="J56" s="3">
        <f t="shared" si="75"/>
        <v>0</v>
      </c>
      <c r="K56" s="3">
        <v>0</v>
      </c>
      <c r="L56" s="3">
        <v>0</v>
      </c>
      <c r="M56" s="3">
        <v>0</v>
      </c>
      <c r="N56" s="11">
        <v>0</v>
      </c>
      <c r="O56" s="10">
        <f t="shared" si="76"/>
        <v>0</v>
      </c>
      <c r="P56" s="3">
        <f t="shared" si="77"/>
        <v>0</v>
      </c>
      <c r="Q56" s="3">
        <v>0</v>
      </c>
      <c r="R56" s="3">
        <v>0</v>
      </c>
      <c r="S56" s="3">
        <v>0</v>
      </c>
      <c r="T56" s="11">
        <v>0</v>
      </c>
    </row>
    <row r="57" spans="1:20" s="45" customFormat="1" ht="32.25" customHeight="1" x14ac:dyDescent="0.25">
      <c r="A57" s="60" t="s">
        <v>0</v>
      </c>
      <c r="B57" s="28" t="s">
        <v>46</v>
      </c>
      <c r="C57" s="10">
        <f t="shared" ref="C57:C58" si="78">E57+G57</f>
        <v>0</v>
      </c>
      <c r="D57" s="3">
        <f t="shared" ref="D57:D58" si="79">F57+H57</f>
        <v>0</v>
      </c>
      <c r="E57" s="3">
        <f>E58</f>
        <v>0</v>
      </c>
      <c r="F57" s="3">
        <f t="shared" si="73"/>
        <v>0</v>
      </c>
      <c r="G57" s="3">
        <f t="shared" si="73"/>
        <v>0</v>
      </c>
      <c r="H57" s="11">
        <f t="shared" si="73"/>
        <v>0</v>
      </c>
      <c r="I57" s="10">
        <f t="shared" si="61"/>
        <v>6097.7</v>
      </c>
      <c r="J57" s="3">
        <f t="shared" si="62"/>
        <v>6097.7</v>
      </c>
      <c r="K57" s="3">
        <f t="shared" si="73"/>
        <v>6097.7</v>
      </c>
      <c r="L57" s="3">
        <f t="shared" si="73"/>
        <v>6097.7</v>
      </c>
      <c r="M57" s="3">
        <f t="shared" si="73"/>
        <v>0</v>
      </c>
      <c r="N57" s="11">
        <f t="shared" si="73"/>
        <v>0</v>
      </c>
      <c r="O57" s="10">
        <f t="shared" si="46"/>
        <v>0</v>
      </c>
      <c r="P57" s="3">
        <f t="shared" si="47"/>
        <v>0</v>
      </c>
      <c r="Q57" s="3">
        <f t="shared" si="73"/>
        <v>0</v>
      </c>
      <c r="R57" s="3">
        <f t="shared" si="73"/>
        <v>0</v>
      </c>
      <c r="S57" s="3">
        <f t="shared" si="73"/>
        <v>0</v>
      </c>
      <c r="T57" s="11">
        <f t="shared" si="73"/>
        <v>0</v>
      </c>
    </row>
    <row r="58" spans="1:20" s="45" customFormat="1" ht="30" x14ac:dyDescent="0.25">
      <c r="A58" s="60"/>
      <c r="B58" s="23" t="s">
        <v>22</v>
      </c>
      <c r="C58" s="10">
        <f t="shared" si="78"/>
        <v>0</v>
      </c>
      <c r="D58" s="3">
        <f t="shared" si="79"/>
        <v>0</v>
      </c>
      <c r="E58" s="3">
        <v>0</v>
      </c>
      <c r="F58" s="3">
        <v>0</v>
      </c>
      <c r="G58" s="3">
        <v>0</v>
      </c>
      <c r="H58" s="11">
        <v>0</v>
      </c>
      <c r="I58" s="10">
        <f t="shared" si="61"/>
        <v>6097.7</v>
      </c>
      <c r="J58" s="3">
        <f t="shared" si="62"/>
        <v>6097.7</v>
      </c>
      <c r="K58" s="3">
        <v>6097.7</v>
      </c>
      <c r="L58" s="3">
        <v>6097.7</v>
      </c>
      <c r="M58" s="3">
        <v>0</v>
      </c>
      <c r="N58" s="11">
        <v>0</v>
      </c>
      <c r="O58" s="10">
        <f t="shared" si="46"/>
        <v>0</v>
      </c>
      <c r="P58" s="3">
        <f t="shared" si="47"/>
        <v>0</v>
      </c>
      <c r="Q58" s="3">
        <v>0</v>
      </c>
      <c r="R58" s="3">
        <v>0</v>
      </c>
      <c r="S58" s="3">
        <v>0</v>
      </c>
      <c r="T58" s="11">
        <v>0</v>
      </c>
    </row>
    <row r="59" spans="1:20" s="45" customFormat="1" ht="33.75" customHeight="1" x14ac:dyDescent="0.25">
      <c r="A59" s="60"/>
      <c r="B59" s="62" t="s">
        <v>82</v>
      </c>
      <c r="C59" s="12">
        <f t="shared" ref="C59:D62" si="80">E59+G59</f>
        <v>0</v>
      </c>
      <c r="D59" s="2">
        <f t="shared" si="80"/>
        <v>0</v>
      </c>
      <c r="E59" s="2">
        <v>0</v>
      </c>
      <c r="F59" s="2">
        <v>0</v>
      </c>
      <c r="G59" s="2">
        <v>0</v>
      </c>
      <c r="H59" s="13">
        <v>0</v>
      </c>
      <c r="I59" s="12">
        <f t="shared" ref="I59:J64" si="81">K59+M59</f>
        <v>0</v>
      </c>
      <c r="J59" s="2">
        <f t="shared" si="81"/>
        <v>0</v>
      </c>
      <c r="K59" s="2">
        <f>K60</f>
        <v>0</v>
      </c>
      <c r="L59" s="2">
        <f>L60</f>
        <v>0</v>
      </c>
      <c r="M59" s="2">
        <f>M60</f>
        <v>0</v>
      </c>
      <c r="N59" s="13">
        <f>N60</f>
        <v>0</v>
      </c>
      <c r="O59" s="12">
        <f t="shared" ref="O59:P64" si="82">Q59+S59</f>
        <v>300</v>
      </c>
      <c r="P59" s="2">
        <f t="shared" si="82"/>
        <v>300</v>
      </c>
      <c r="Q59" s="2">
        <f>Q60</f>
        <v>300</v>
      </c>
      <c r="R59" s="2">
        <f>R60</f>
        <v>300</v>
      </c>
      <c r="S59" s="2">
        <f>S60</f>
        <v>0</v>
      </c>
      <c r="T59" s="13">
        <f>T60</f>
        <v>0</v>
      </c>
    </row>
    <row r="60" spans="1:20" s="45" customFormat="1" ht="15" x14ac:dyDescent="0.25">
      <c r="A60" s="60"/>
      <c r="B60" s="24" t="s">
        <v>20</v>
      </c>
      <c r="C60" s="12">
        <f t="shared" si="80"/>
        <v>0</v>
      </c>
      <c r="D60" s="2">
        <f t="shared" si="80"/>
        <v>0</v>
      </c>
      <c r="E60" s="2">
        <v>0</v>
      </c>
      <c r="F60" s="2">
        <v>0</v>
      </c>
      <c r="G60" s="2">
        <v>0</v>
      </c>
      <c r="H60" s="13">
        <v>0</v>
      </c>
      <c r="I60" s="12">
        <f t="shared" si="81"/>
        <v>0</v>
      </c>
      <c r="J60" s="2">
        <f t="shared" si="81"/>
        <v>0</v>
      </c>
      <c r="K60" s="2">
        <v>0</v>
      </c>
      <c r="L60" s="2">
        <v>0</v>
      </c>
      <c r="M60" s="2">
        <v>0</v>
      </c>
      <c r="N60" s="13">
        <v>0</v>
      </c>
      <c r="O60" s="12">
        <f t="shared" si="82"/>
        <v>300</v>
      </c>
      <c r="P60" s="2">
        <f t="shared" si="82"/>
        <v>300</v>
      </c>
      <c r="Q60" s="2">
        <v>300</v>
      </c>
      <c r="R60" s="2">
        <v>300</v>
      </c>
      <c r="S60" s="2">
        <v>0</v>
      </c>
      <c r="T60" s="13">
        <v>0</v>
      </c>
    </row>
    <row r="61" spans="1:20" s="45" customFormat="1" ht="30" x14ac:dyDescent="0.25">
      <c r="A61" s="60"/>
      <c r="B61" s="29" t="s">
        <v>83</v>
      </c>
      <c r="C61" s="12">
        <f t="shared" si="80"/>
        <v>225657.5</v>
      </c>
      <c r="D61" s="2">
        <f t="shared" si="80"/>
        <v>225657.5</v>
      </c>
      <c r="E61" s="2">
        <v>137651.1</v>
      </c>
      <c r="F61" s="2">
        <v>137651.1</v>
      </c>
      <c r="G61" s="2">
        <v>88006.399999999994</v>
      </c>
      <c r="H61" s="13">
        <v>88006.399999999994</v>
      </c>
      <c r="I61" s="12">
        <f t="shared" si="81"/>
        <v>0</v>
      </c>
      <c r="J61" s="2">
        <f t="shared" si="81"/>
        <v>0</v>
      </c>
      <c r="K61" s="2">
        <f t="shared" ref="K61:N64" si="83">M61+O61</f>
        <v>0</v>
      </c>
      <c r="L61" s="2">
        <f t="shared" si="83"/>
        <v>0</v>
      </c>
      <c r="M61" s="2">
        <f t="shared" si="83"/>
        <v>0</v>
      </c>
      <c r="N61" s="13">
        <f t="shared" si="83"/>
        <v>0</v>
      </c>
      <c r="O61" s="12">
        <f t="shared" si="82"/>
        <v>0</v>
      </c>
      <c r="P61" s="2">
        <f t="shared" si="82"/>
        <v>0</v>
      </c>
      <c r="Q61" s="2">
        <f t="shared" ref="Q61:T64" si="84">S61+U61</f>
        <v>0</v>
      </c>
      <c r="R61" s="2">
        <f t="shared" si="84"/>
        <v>0</v>
      </c>
      <c r="S61" s="2">
        <f t="shared" si="84"/>
        <v>0</v>
      </c>
      <c r="T61" s="13">
        <f t="shared" si="84"/>
        <v>0</v>
      </c>
    </row>
    <row r="62" spans="1:20" s="45" customFormat="1" ht="15" x14ac:dyDescent="0.25">
      <c r="A62" s="60"/>
      <c r="B62" s="24" t="s">
        <v>20</v>
      </c>
      <c r="C62" s="12">
        <f t="shared" si="80"/>
        <v>225657.5</v>
      </c>
      <c r="D62" s="2">
        <f t="shared" si="80"/>
        <v>225657.5</v>
      </c>
      <c r="E62" s="2">
        <v>137651.1</v>
      </c>
      <c r="F62" s="2">
        <v>137651.1</v>
      </c>
      <c r="G62" s="2">
        <v>88006.399999999994</v>
      </c>
      <c r="H62" s="13">
        <v>88006.399999999994</v>
      </c>
      <c r="I62" s="12">
        <f t="shared" si="81"/>
        <v>0</v>
      </c>
      <c r="J62" s="2">
        <f t="shared" si="81"/>
        <v>0</v>
      </c>
      <c r="K62" s="2">
        <f t="shared" si="83"/>
        <v>0</v>
      </c>
      <c r="L62" s="2">
        <f t="shared" si="83"/>
        <v>0</v>
      </c>
      <c r="M62" s="2">
        <f t="shared" si="83"/>
        <v>0</v>
      </c>
      <c r="N62" s="13">
        <f t="shared" si="83"/>
        <v>0</v>
      </c>
      <c r="O62" s="12">
        <f t="shared" si="82"/>
        <v>0</v>
      </c>
      <c r="P62" s="2">
        <f t="shared" si="82"/>
        <v>0</v>
      </c>
      <c r="Q62" s="2">
        <f t="shared" si="84"/>
        <v>0</v>
      </c>
      <c r="R62" s="2">
        <f t="shared" si="84"/>
        <v>0</v>
      </c>
      <c r="S62" s="2">
        <f t="shared" si="84"/>
        <v>0</v>
      </c>
      <c r="T62" s="13">
        <f t="shared" si="84"/>
        <v>0</v>
      </c>
    </row>
    <row r="63" spans="1:20" s="45" customFormat="1" ht="30" x14ac:dyDescent="0.25">
      <c r="A63" s="60"/>
      <c r="B63" s="29" t="s">
        <v>85</v>
      </c>
      <c r="C63" s="12">
        <f>C64</f>
        <v>26430.1</v>
      </c>
      <c r="D63" s="2">
        <f>D64</f>
        <v>26430.1</v>
      </c>
      <c r="E63" s="2">
        <f>E64</f>
        <v>26430.1</v>
      </c>
      <c r="F63" s="2">
        <f>F64</f>
        <v>26430.1</v>
      </c>
      <c r="G63" s="2">
        <f>I63+K63</f>
        <v>0</v>
      </c>
      <c r="H63" s="13">
        <f>J63+L63</f>
        <v>0</v>
      </c>
      <c r="I63" s="12">
        <f t="shared" si="81"/>
        <v>0</v>
      </c>
      <c r="J63" s="2">
        <f t="shared" si="81"/>
        <v>0</v>
      </c>
      <c r="K63" s="2">
        <f t="shared" si="83"/>
        <v>0</v>
      </c>
      <c r="L63" s="2">
        <f t="shared" si="83"/>
        <v>0</v>
      </c>
      <c r="M63" s="2">
        <f t="shared" si="83"/>
        <v>0</v>
      </c>
      <c r="N63" s="13">
        <f t="shared" si="83"/>
        <v>0</v>
      </c>
      <c r="O63" s="12">
        <f t="shared" si="82"/>
        <v>0</v>
      </c>
      <c r="P63" s="2">
        <f t="shared" si="82"/>
        <v>0</v>
      </c>
      <c r="Q63" s="2">
        <f t="shared" si="84"/>
        <v>0</v>
      </c>
      <c r="R63" s="2">
        <f t="shared" si="84"/>
        <v>0</v>
      </c>
      <c r="S63" s="2">
        <f t="shared" si="84"/>
        <v>0</v>
      </c>
      <c r="T63" s="13">
        <f t="shared" si="84"/>
        <v>0</v>
      </c>
    </row>
    <row r="64" spans="1:20" s="45" customFormat="1" ht="15" x14ac:dyDescent="0.25">
      <c r="A64" s="60"/>
      <c r="B64" s="24" t="s">
        <v>20</v>
      </c>
      <c r="C64" s="12">
        <v>26430.1</v>
      </c>
      <c r="D64" s="2">
        <v>26430.1</v>
      </c>
      <c r="E64" s="2">
        <v>26430.1</v>
      </c>
      <c r="F64" s="2">
        <v>26430.1</v>
      </c>
      <c r="G64" s="2">
        <f>I64+K64</f>
        <v>0</v>
      </c>
      <c r="H64" s="13">
        <f>J64+L64</f>
        <v>0</v>
      </c>
      <c r="I64" s="12">
        <f t="shared" si="81"/>
        <v>0</v>
      </c>
      <c r="J64" s="2">
        <f t="shared" si="81"/>
        <v>0</v>
      </c>
      <c r="K64" s="2">
        <f t="shared" si="83"/>
        <v>0</v>
      </c>
      <c r="L64" s="2">
        <f t="shared" si="83"/>
        <v>0</v>
      </c>
      <c r="M64" s="2">
        <f t="shared" si="83"/>
        <v>0</v>
      </c>
      <c r="N64" s="13">
        <f t="shared" si="83"/>
        <v>0</v>
      </c>
      <c r="O64" s="12">
        <f t="shared" si="82"/>
        <v>0</v>
      </c>
      <c r="P64" s="2">
        <f t="shared" si="82"/>
        <v>0</v>
      </c>
      <c r="Q64" s="2">
        <f t="shared" si="84"/>
        <v>0</v>
      </c>
      <c r="R64" s="2">
        <f t="shared" si="84"/>
        <v>0</v>
      </c>
      <c r="S64" s="2">
        <f t="shared" si="84"/>
        <v>0</v>
      </c>
      <c r="T64" s="13">
        <f t="shared" si="84"/>
        <v>0</v>
      </c>
    </row>
    <row r="65" spans="1:20" s="45" customFormat="1" ht="24.75" customHeight="1" x14ac:dyDescent="0.25">
      <c r="A65" s="56">
        <v>500</v>
      </c>
      <c r="B65" s="31" t="s">
        <v>5</v>
      </c>
      <c r="C65" s="32">
        <f>C68+C70+C72+C74+C76+C66</f>
        <v>430458.58999999997</v>
      </c>
      <c r="D65" s="33">
        <f t="shared" ref="D65:H65" si="85">D68+D70+D72+D74+D76+D66</f>
        <v>409072.70999999996</v>
      </c>
      <c r="E65" s="33">
        <f t="shared" si="85"/>
        <v>401764.49</v>
      </c>
      <c r="F65" s="33">
        <f t="shared" si="85"/>
        <v>380378.61</v>
      </c>
      <c r="G65" s="33">
        <f t="shared" si="85"/>
        <v>28694.1</v>
      </c>
      <c r="H65" s="34">
        <f t="shared" si="85"/>
        <v>28694.1</v>
      </c>
      <c r="I65" s="32">
        <f t="shared" ref="I65:N65" si="86">I68+I70+I72+I74+I76</f>
        <v>1190.0999999999999</v>
      </c>
      <c r="J65" s="33">
        <f t="shared" si="86"/>
        <v>1021</v>
      </c>
      <c r="K65" s="33">
        <f t="shared" si="86"/>
        <v>1190.0999999999999</v>
      </c>
      <c r="L65" s="33">
        <f t="shared" si="86"/>
        <v>1021</v>
      </c>
      <c r="M65" s="33">
        <f t="shared" si="86"/>
        <v>0</v>
      </c>
      <c r="N65" s="34">
        <f t="shared" si="86"/>
        <v>0</v>
      </c>
      <c r="O65" s="32">
        <f t="shared" ref="O65:T65" si="87">O68+O70+O72+O74+O76+O78</f>
        <v>19081.3</v>
      </c>
      <c r="P65" s="33">
        <f t="shared" si="87"/>
        <v>17875.62</v>
      </c>
      <c r="Q65" s="33">
        <f t="shared" si="87"/>
        <v>19081.3</v>
      </c>
      <c r="R65" s="33">
        <f t="shared" si="87"/>
        <v>17875.62</v>
      </c>
      <c r="S65" s="33">
        <f t="shared" si="87"/>
        <v>0</v>
      </c>
      <c r="T65" s="34">
        <f t="shared" si="87"/>
        <v>0</v>
      </c>
    </row>
    <row r="66" spans="1:20" s="45" customFormat="1" ht="60" x14ac:dyDescent="0.25">
      <c r="A66" s="56"/>
      <c r="B66" s="22" t="s">
        <v>88</v>
      </c>
      <c r="C66" s="10">
        <f t="shared" ref="C66:T66" si="88">C67</f>
        <v>17551</v>
      </c>
      <c r="D66" s="3">
        <f t="shared" si="88"/>
        <v>17550.939999999999</v>
      </c>
      <c r="E66" s="3">
        <f t="shared" si="88"/>
        <v>17551</v>
      </c>
      <c r="F66" s="3">
        <f t="shared" si="88"/>
        <v>17550.939999999999</v>
      </c>
      <c r="G66" s="3">
        <f t="shared" si="88"/>
        <v>0</v>
      </c>
      <c r="H66" s="11">
        <f t="shared" si="88"/>
        <v>0</v>
      </c>
      <c r="I66" s="10">
        <f t="shared" si="88"/>
        <v>0</v>
      </c>
      <c r="J66" s="3">
        <f t="shared" si="88"/>
        <v>0</v>
      </c>
      <c r="K66" s="3">
        <f t="shared" si="88"/>
        <v>0</v>
      </c>
      <c r="L66" s="3">
        <f t="shared" si="88"/>
        <v>0</v>
      </c>
      <c r="M66" s="3">
        <f t="shared" si="88"/>
        <v>0</v>
      </c>
      <c r="N66" s="11">
        <f t="shared" si="88"/>
        <v>0</v>
      </c>
      <c r="O66" s="10">
        <f t="shared" si="88"/>
        <v>0</v>
      </c>
      <c r="P66" s="3">
        <f t="shared" si="88"/>
        <v>0</v>
      </c>
      <c r="Q66" s="3">
        <f t="shared" si="88"/>
        <v>0</v>
      </c>
      <c r="R66" s="3">
        <f t="shared" si="88"/>
        <v>0</v>
      </c>
      <c r="S66" s="3">
        <f t="shared" si="88"/>
        <v>0</v>
      </c>
      <c r="T66" s="11">
        <f t="shared" si="88"/>
        <v>0</v>
      </c>
    </row>
    <row r="67" spans="1:20" s="45" customFormat="1" ht="15" x14ac:dyDescent="0.25">
      <c r="A67" s="56"/>
      <c r="B67" s="27" t="s">
        <v>20</v>
      </c>
      <c r="C67" s="10">
        <f>E67</f>
        <v>17551</v>
      </c>
      <c r="D67" s="3">
        <f>F67</f>
        <v>17550.939999999999</v>
      </c>
      <c r="E67" s="3">
        <v>17551</v>
      </c>
      <c r="F67" s="3">
        <v>17550.939999999999</v>
      </c>
      <c r="G67" s="3">
        <f t="shared" ref="G67:T67" si="89">G68</f>
        <v>0</v>
      </c>
      <c r="H67" s="11">
        <f t="shared" si="89"/>
        <v>0</v>
      </c>
      <c r="I67" s="10">
        <f t="shared" si="89"/>
        <v>0</v>
      </c>
      <c r="J67" s="3">
        <f t="shared" si="89"/>
        <v>0</v>
      </c>
      <c r="K67" s="3">
        <f t="shared" si="89"/>
        <v>0</v>
      </c>
      <c r="L67" s="3">
        <f t="shared" si="89"/>
        <v>0</v>
      </c>
      <c r="M67" s="3">
        <f t="shared" si="89"/>
        <v>0</v>
      </c>
      <c r="N67" s="11">
        <f t="shared" si="89"/>
        <v>0</v>
      </c>
      <c r="O67" s="10">
        <f t="shared" si="89"/>
        <v>0</v>
      </c>
      <c r="P67" s="3">
        <f t="shared" si="89"/>
        <v>0</v>
      </c>
      <c r="Q67" s="3">
        <f t="shared" si="89"/>
        <v>0</v>
      </c>
      <c r="R67" s="3">
        <f t="shared" si="89"/>
        <v>0</v>
      </c>
      <c r="S67" s="3">
        <f t="shared" si="89"/>
        <v>0</v>
      </c>
      <c r="T67" s="11">
        <f t="shared" si="89"/>
        <v>0</v>
      </c>
    </row>
    <row r="68" spans="1:20" ht="150" x14ac:dyDescent="0.25">
      <c r="A68" s="57" t="s">
        <v>0</v>
      </c>
      <c r="B68" s="22" t="s">
        <v>95</v>
      </c>
      <c r="C68" s="10">
        <f>E68+G68</f>
        <v>329210.17</v>
      </c>
      <c r="D68" s="3">
        <f>F68+H68</f>
        <v>307824.36</v>
      </c>
      <c r="E68" s="3">
        <f>E69</f>
        <v>329210.17</v>
      </c>
      <c r="F68" s="3">
        <f t="shared" ref="F68:T70" si="90">F69</f>
        <v>307824.36</v>
      </c>
      <c r="G68" s="3">
        <f t="shared" si="90"/>
        <v>0</v>
      </c>
      <c r="H68" s="11">
        <f t="shared" si="90"/>
        <v>0</v>
      </c>
      <c r="I68" s="10">
        <f t="shared" si="90"/>
        <v>0</v>
      </c>
      <c r="J68" s="3">
        <f t="shared" si="90"/>
        <v>0</v>
      </c>
      <c r="K68" s="3">
        <f t="shared" si="90"/>
        <v>0</v>
      </c>
      <c r="L68" s="3">
        <f t="shared" si="90"/>
        <v>0</v>
      </c>
      <c r="M68" s="3">
        <f t="shared" si="90"/>
        <v>0</v>
      </c>
      <c r="N68" s="11">
        <f t="shared" si="90"/>
        <v>0</v>
      </c>
      <c r="O68" s="10">
        <f t="shared" ref="O68" si="91">Q68+S68</f>
        <v>0</v>
      </c>
      <c r="P68" s="3">
        <f t="shared" ref="P68" si="92">R68+T68</f>
        <v>0</v>
      </c>
      <c r="Q68" s="3">
        <f t="shared" si="90"/>
        <v>0</v>
      </c>
      <c r="R68" s="3">
        <f t="shared" si="90"/>
        <v>0</v>
      </c>
      <c r="S68" s="3">
        <f t="shared" si="90"/>
        <v>0</v>
      </c>
      <c r="T68" s="11">
        <f t="shared" si="90"/>
        <v>0</v>
      </c>
    </row>
    <row r="69" spans="1:20" ht="15" x14ac:dyDescent="0.25">
      <c r="A69" s="57"/>
      <c r="B69" s="23" t="s">
        <v>20</v>
      </c>
      <c r="C69" s="10">
        <f t="shared" ref="C69:D73" si="93">E69+G69</f>
        <v>329210.17</v>
      </c>
      <c r="D69" s="3">
        <f t="shared" si="93"/>
        <v>307824.36</v>
      </c>
      <c r="E69" s="3">
        <v>329210.17</v>
      </c>
      <c r="F69" s="3">
        <v>307824.36</v>
      </c>
      <c r="G69" s="3">
        <v>0</v>
      </c>
      <c r="H69" s="11">
        <v>0</v>
      </c>
      <c r="I69" s="10">
        <f t="shared" ref="I69" si="94">K69+M69</f>
        <v>0</v>
      </c>
      <c r="J69" s="3">
        <f t="shared" ref="J69" si="95">L69+N69</f>
        <v>0</v>
      </c>
      <c r="K69" s="3">
        <v>0</v>
      </c>
      <c r="L69" s="3">
        <v>0</v>
      </c>
      <c r="M69" s="3">
        <v>0</v>
      </c>
      <c r="N69" s="11">
        <v>0</v>
      </c>
      <c r="O69" s="10">
        <f t="shared" ref="O69:O75" si="96">Q69+S69</f>
        <v>0</v>
      </c>
      <c r="P69" s="3">
        <f t="shared" ref="P69:P77" si="97">R69+T69</f>
        <v>0</v>
      </c>
      <c r="Q69" s="3">
        <v>0</v>
      </c>
      <c r="R69" s="3">
        <v>0</v>
      </c>
      <c r="S69" s="3">
        <v>0</v>
      </c>
      <c r="T69" s="11">
        <v>0</v>
      </c>
    </row>
    <row r="70" spans="1:20" s="45" customFormat="1" ht="45" x14ac:dyDescent="0.25">
      <c r="A70" s="60"/>
      <c r="B70" s="30" t="s">
        <v>64</v>
      </c>
      <c r="C70" s="10">
        <f t="shared" ref="C70:D71" si="98">E70+G70</f>
        <v>10122.799999999999</v>
      </c>
      <c r="D70" s="3">
        <f t="shared" si="98"/>
        <v>10122.799999999999</v>
      </c>
      <c r="E70" s="3">
        <f>E71</f>
        <v>10122.799999999999</v>
      </c>
      <c r="F70" s="3">
        <f>F71</f>
        <v>10122.799999999999</v>
      </c>
      <c r="G70" s="3">
        <f t="shared" si="90"/>
        <v>0</v>
      </c>
      <c r="H70" s="11">
        <f t="shared" si="90"/>
        <v>0</v>
      </c>
      <c r="I70" s="10">
        <f t="shared" si="90"/>
        <v>0</v>
      </c>
      <c r="J70" s="3">
        <f t="shared" si="90"/>
        <v>0</v>
      </c>
      <c r="K70" s="3">
        <f t="shared" si="90"/>
        <v>0</v>
      </c>
      <c r="L70" s="3">
        <f t="shared" si="90"/>
        <v>0</v>
      </c>
      <c r="M70" s="3">
        <f t="shared" si="90"/>
        <v>0</v>
      </c>
      <c r="N70" s="11">
        <f t="shared" si="90"/>
        <v>0</v>
      </c>
      <c r="O70" s="10">
        <f t="shared" si="96"/>
        <v>0</v>
      </c>
      <c r="P70" s="3">
        <f t="shared" si="97"/>
        <v>0</v>
      </c>
      <c r="Q70" s="3">
        <f t="shared" si="90"/>
        <v>0</v>
      </c>
      <c r="R70" s="3">
        <f t="shared" si="90"/>
        <v>0</v>
      </c>
      <c r="S70" s="3">
        <f t="shared" si="90"/>
        <v>0</v>
      </c>
      <c r="T70" s="11">
        <f t="shared" si="90"/>
        <v>0</v>
      </c>
    </row>
    <row r="71" spans="1:20" s="45" customFormat="1" ht="35.25" customHeight="1" x14ac:dyDescent="0.25">
      <c r="A71" s="60"/>
      <c r="B71" s="23" t="s">
        <v>22</v>
      </c>
      <c r="C71" s="10">
        <f t="shared" si="98"/>
        <v>10122.799999999999</v>
      </c>
      <c r="D71" s="3">
        <f t="shared" ref="D71" si="99">F71+H71</f>
        <v>10122.799999999999</v>
      </c>
      <c r="E71" s="3">
        <v>10122.799999999999</v>
      </c>
      <c r="F71" s="3">
        <v>10122.799999999999</v>
      </c>
      <c r="G71" s="3">
        <v>0</v>
      </c>
      <c r="H71" s="11">
        <v>0</v>
      </c>
      <c r="I71" s="10">
        <f>K71+M71</f>
        <v>0</v>
      </c>
      <c r="J71" s="3">
        <f>L71+N71</f>
        <v>0</v>
      </c>
      <c r="K71" s="3">
        <v>0</v>
      </c>
      <c r="L71" s="3">
        <v>0</v>
      </c>
      <c r="M71" s="3">
        <v>0</v>
      </c>
      <c r="N71" s="11">
        <v>0</v>
      </c>
      <c r="O71" s="10">
        <f t="shared" si="96"/>
        <v>0</v>
      </c>
      <c r="P71" s="3">
        <f t="shared" si="97"/>
        <v>0</v>
      </c>
      <c r="Q71" s="3">
        <v>0</v>
      </c>
      <c r="R71" s="3">
        <v>0</v>
      </c>
      <c r="S71" s="3">
        <v>0</v>
      </c>
      <c r="T71" s="11">
        <v>0</v>
      </c>
    </row>
    <row r="72" spans="1:20" ht="126" customHeight="1" x14ac:dyDescent="0.25">
      <c r="A72" s="57" t="s">
        <v>0</v>
      </c>
      <c r="B72" s="22" t="s">
        <v>60</v>
      </c>
      <c r="C72" s="10">
        <f t="shared" si="93"/>
        <v>0</v>
      </c>
      <c r="D72" s="3">
        <f t="shared" si="93"/>
        <v>0</v>
      </c>
      <c r="E72" s="3">
        <v>0</v>
      </c>
      <c r="F72" s="3">
        <v>0</v>
      </c>
      <c r="G72" s="3">
        <v>0</v>
      </c>
      <c r="H72" s="11">
        <v>0</v>
      </c>
      <c r="I72" s="10">
        <f t="shared" ref="I72:I77" si="100">K72+M72</f>
        <v>26.8</v>
      </c>
      <c r="J72" s="3">
        <f t="shared" ref="J72:J77" si="101">L72+N72</f>
        <v>26.8</v>
      </c>
      <c r="K72" s="3">
        <f>K73</f>
        <v>26.8</v>
      </c>
      <c r="L72" s="3">
        <f t="shared" ref="L72:T72" si="102">L73</f>
        <v>26.8</v>
      </c>
      <c r="M72" s="3">
        <f t="shared" si="102"/>
        <v>0</v>
      </c>
      <c r="N72" s="11">
        <f t="shared" si="102"/>
        <v>0</v>
      </c>
      <c r="O72" s="10">
        <f t="shared" si="96"/>
        <v>0</v>
      </c>
      <c r="P72" s="3">
        <f t="shared" si="97"/>
        <v>0</v>
      </c>
      <c r="Q72" s="3">
        <f t="shared" si="102"/>
        <v>0</v>
      </c>
      <c r="R72" s="3">
        <f t="shared" si="102"/>
        <v>0</v>
      </c>
      <c r="S72" s="3">
        <f t="shared" si="102"/>
        <v>0</v>
      </c>
      <c r="T72" s="11">
        <f t="shared" si="102"/>
        <v>0</v>
      </c>
    </row>
    <row r="73" spans="1:20" ht="15" x14ac:dyDescent="0.25">
      <c r="A73" s="57"/>
      <c r="B73" s="23" t="s">
        <v>20</v>
      </c>
      <c r="C73" s="10">
        <f t="shared" si="93"/>
        <v>0</v>
      </c>
      <c r="D73" s="3">
        <f t="shared" si="93"/>
        <v>0</v>
      </c>
      <c r="E73" s="3">
        <v>0</v>
      </c>
      <c r="F73" s="3">
        <v>0</v>
      </c>
      <c r="G73" s="3">
        <v>0</v>
      </c>
      <c r="H73" s="11">
        <v>0</v>
      </c>
      <c r="I73" s="10">
        <f t="shared" si="100"/>
        <v>26.8</v>
      </c>
      <c r="J73" s="3">
        <f t="shared" si="101"/>
        <v>26.8</v>
      </c>
      <c r="K73" s="3">
        <v>26.8</v>
      </c>
      <c r="L73" s="3">
        <v>26.8</v>
      </c>
      <c r="M73" s="3">
        <v>0</v>
      </c>
      <c r="N73" s="11">
        <v>0</v>
      </c>
      <c r="O73" s="10">
        <f t="shared" si="96"/>
        <v>0</v>
      </c>
      <c r="P73" s="3">
        <f t="shared" si="97"/>
        <v>0</v>
      </c>
      <c r="Q73" s="3">
        <v>0</v>
      </c>
      <c r="R73" s="3">
        <v>0</v>
      </c>
      <c r="S73" s="3">
        <v>0</v>
      </c>
      <c r="T73" s="11">
        <v>0</v>
      </c>
    </row>
    <row r="74" spans="1:20" ht="30" x14ac:dyDescent="0.25">
      <c r="A74" s="57" t="s">
        <v>0</v>
      </c>
      <c r="B74" s="22" t="s">
        <v>49</v>
      </c>
      <c r="C74" s="10">
        <f t="shared" ref="C74:D77" si="103">E74+G74</f>
        <v>73574.62</v>
      </c>
      <c r="D74" s="3">
        <f t="shared" si="103"/>
        <v>73574.61</v>
      </c>
      <c r="E74" s="3">
        <f>E75</f>
        <v>44880.52</v>
      </c>
      <c r="F74" s="3">
        <f t="shared" ref="F74:H74" si="104">F75</f>
        <v>44880.51</v>
      </c>
      <c r="G74" s="3">
        <f t="shared" si="104"/>
        <v>28694.1</v>
      </c>
      <c r="H74" s="11">
        <f t="shared" si="104"/>
        <v>28694.1</v>
      </c>
      <c r="I74" s="10">
        <f t="shared" si="100"/>
        <v>0</v>
      </c>
      <c r="J74" s="3">
        <f t="shared" si="101"/>
        <v>0</v>
      </c>
      <c r="K74" s="3">
        <f>K75</f>
        <v>0</v>
      </c>
      <c r="L74" s="3">
        <f t="shared" ref="L74" si="105">L75</f>
        <v>0</v>
      </c>
      <c r="M74" s="3">
        <f t="shared" ref="M74" si="106">M75</f>
        <v>0</v>
      </c>
      <c r="N74" s="11">
        <f t="shared" ref="N74" si="107">N75</f>
        <v>0</v>
      </c>
      <c r="O74" s="10">
        <f t="shared" si="96"/>
        <v>0</v>
      </c>
      <c r="P74" s="3">
        <f t="shared" si="97"/>
        <v>0</v>
      </c>
      <c r="Q74" s="3">
        <f>Q75</f>
        <v>0</v>
      </c>
      <c r="R74" s="3">
        <f t="shared" ref="R74" si="108">R75</f>
        <v>0</v>
      </c>
      <c r="S74" s="3">
        <f t="shared" ref="S74" si="109">S75</f>
        <v>0</v>
      </c>
      <c r="T74" s="11">
        <f t="shared" ref="T74" si="110">T75</f>
        <v>0</v>
      </c>
    </row>
    <row r="75" spans="1:20" ht="15" x14ac:dyDescent="0.25">
      <c r="A75" s="57"/>
      <c r="B75" s="23" t="s">
        <v>20</v>
      </c>
      <c r="C75" s="10">
        <f t="shared" si="103"/>
        <v>73574.62</v>
      </c>
      <c r="D75" s="3">
        <f t="shared" si="103"/>
        <v>73574.61</v>
      </c>
      <c r="E75" s="4">
        <v>44880.52</v>
      </c>
      <c r="F75" s="4">
        <v>44880.51</v>
      </c>
      <c r="G75" s="3">
        <v>28694.1</v>
      </c>
      <c r="H75" s="11">
        <v>28694.1</v>
      </c>
      <c r="I75" s="10">
        <v>0</v>
      </c>
      <c r="J75" s="3">
        <v>0</v>
      </c>
      <c r="K75" s="3">
        <v>0</v>
      </c>
      <c r="L75" s="3">
        <v>0</v>
      </c>
      <c r="M75" s="3">
        <v>0</v>
      </c>
      <c r="N75" s="11">
        <v>0</v>
      </c>
      <c r="O75" s="10">
        <f t="shared" si="96"/>
        <v>0</v>
      </c>
      <c r="P75" s="3">
        <f t="shared" si="97"/>
        <v>0</v>
      </c>
      <c r="Q75" s="3">
        <v>0</v>
      </c>
      <c r="R75" s="3">
        <v>0</v>
      </c>
      <c r="S75" s="3">
        <v>0</v>
      </c>
      <c r="T75" s="11">
        <v>0</v>
      </c>
    </row>
    <row r="76" spans="1:20" s="45" customFormat="1" ht="45" x14ac:dyDescent="0.25">
      <c r="A76" s="60" t="s">
        <v>0</v>
      </c>
      <c r="B76" s="22" t="s">
        <v>65</v>
      </c>
      <c r="C76" s="10">
        <f t="shared" si="103"/>
        <v>0</v>
      </c>
      <c r="D76" s="3">
        <f t="shared" si="103"/>
        <v>0</v>
      </c>
      <c r="E76" s="3">
        <f>E77</f>
        <v>0</v>
      </c>
      <c r="F76" s="3">
        <f t="shared" ref="F76:H76" si="111">F77</f>
        <v>0</v>
      </c>
      <c r="G76" s="3">
        <f t="shared" si="111"/>
        <v>0</v>
      </c>
      <c r="H76" s="11">
        <f t="shared" si="111"/>
        <v>0</v>
      </c>
      <c r="I76" s="10">
        <f t="shared" si="100"/>
        <v>1163.3</v>
      </c>
      <c r="J76" s="3">
        <f t="shared" si="101"/>
        <v>994.2</v>
      </c>
      <c r="K76" s="3">
        <f>K77</f>
        <v>1163.3</v>
      </c>
      <c r="L76" s="3">
        <f t="shared" ref="L76" si="112">L77</f>
        <v>994.2</v>
      </c>
      <c r="M76" s="3">
        <f t="shared" ref="M76" si="113">M77</f>
        <v>0</v>
      </c>
      <c r="N76" s="11">
        <f t="shared" ref="N76" si="114">N77</f>
        <v>0</v>
      </c>
      <c r="O76" s="10">
        <f>Q76+S76</f>
        <v>0</v>
      </c>
      <c r="P76" s="3">
        <f t="shared" si="97"/>
        <v>0</v>
      </c>
      <c r="Q76" s="3">
        <f>Q77</f>
        <v>0</v>
      </c>
      <c r="R76" s="3">
        <f t="shared" ref="R76:R78" si="115">R77</f>
        <v>0</v>
      </c>
      <c r="S76" s="3">
        <f t="shared" ref="S76" si="116">S77</f>
        <v>0</v>
      </c>
      <c r="T76" s="11">
        <f t="shared" ref="T76" si="117">T77</f>
        <v>0</v>
      </c>
    </row>
    <row r="77" spans="1:20" s="45" customFormat="1" ht="30" x14ac:dyDescent="0.25">
      <c r="A77" s="60"/>
      <c r="B77" s="23" t="s">
        <v>22</v>
      </c>
      <c r="C77" s="10">
        <f t="shared" si="103"/>
        <v>0</v>
      </c>
      <c r="D77" s="3">
        <f t="shared" si="103"/>
        <v>0</v>
      </c>
      <c r="E77" s="3">
        <v>0</v>
      </c>
      <c r="F77" s="3">
        <v>0</v>
      </c>
      <c r="G77" s="3">
        <v>0</v>
      </c>
      <c r="H77" s="11">
        <v>0</v>
      </c>
      <c r="I77" s="10">
        <f t="shared" si="100"/>
        <v>1163.3</v>
      </c>
      <c r="J77" s="3">
        <f t="shared" si="101"/>
        <v>994.2</v>
      </c>
      <c r="K77" s="3">
        <v>1163.3</v>
      </c>
      <c r="L77" s="3">
        <v>994.2</v>
      </c>
      <c r="M77" s="3">
        <v>0</v>
      </c>
      <c r="N77" s="11">
        <v>0</v>
      </c>
      <c r="O77" s="10">
        <f>Q77+S77</f>
        <v>0</v>
      </c>
      <c r="P77" s="3">
        <f t="shared" si="97"/>
        <v>0</v>
      </c>
      <c r="Q77" s="3">
        <v>0</v>
      </c>
      <c r="R77" s="3">
        <v>0</v>
      </c>
      <c r="S77" s="3">
        <v>0</v>
      </c>
      <c r="T77" s="11">
        <v>0</v>
      </c>
    </row>
    <row r="78" spans="1:20" s="45" customFormat="1" ht="48" customHeight="1" x14ac:dyDescent="0.25">
      <c r="A78" s="60" t="s">
        <v>0</v>
      </c>
      <c r="B78" s="63" t="s">
        <v>28</v>
      </c>
      <c r="C78" s="10">
        <f>E78+G78</f>
        <v>0</v>
      </c>
      <c r="D78" s="3">
        <f>F78+H78</f>
        <v>0</v>
      </c>
      <c r="E78" s="3">
        <f>E79</f>
        <v>0</v>
      </c>
      <c r="F78" s="3">
        <f>F79</f>
        <v>0</v>
      </c>
      <c r="G78" s="3">
        <f>G79</f>
        <v>0</v>
      </c>
      <c r="H78" s="11">
        <f>H79</f>
        <v>0</v>
      </c>
      <c r="I78" s="10">
        <f>K78+M78</f>
        <v>1163.3</v>
      </c>
      <c r="J78" s="3">
        <f>L78+N78</f>
        <v>994.2</v>
      </c>
      <c r="K78" s="3">
        <f>K79</f>
        <v>1163.3</v>
      </c>
      <c r="L78" s="3">
        <f>L79</f>
        <v>994.2</v>
      </c>
      <c r="M78" s="3">
        <f>M79</f>
        <v>0</v>
      </c>
      <c r="N78" s="11">
        <f>N79</f>
        <v>0</v>
      </c>
      <c r="O78" s="10">
        <f t="shared" ref="O78" si="118">Q78+S78</f>
        <v>19081.3</v>
      </c>
      <c r="P78" s="3">
        <f t="shared" ref="P78" si="119">R78+T78</f>
        <v>17875.62</v>
      </c>
      <c r="Q78" s="3">
        <f>Q79</f>
        <v>19081.3</v>
      </c>
      <c r="R78" s="3">
        <f t="shared" si="115"/>
        <v>17875.62</v>
      </c>
      <c r="S78" s="3">
        <f>S79</f>
        <v>0</v>
      </c>
      <c r="T78" s="11">
        <f>T79</f>
        <v>0</v>
      </c>
    </row>
    <row r="79" spans="1:20" s="45" customFormat="1" ht="34.5" customHeight="1" x14ac:dyDescent="0.25">
      <c r="A79" s="60"/>
      <c r="B79" s="23" t="s">
        <v>22</v>
      </c>
      <c r="C79" s="10">
        <f>E79+G79</f>
        <v>0</v>
      </c>
      <c r="D79" s="3">
        <f>F79+H79</f>
        <v>0</v>
      </c>
      <c r="E79" s="3">
        <v>0</v>
      </c>
      <c r="F79" s="3">
        <v>0</v>
      </c>
      <c r="G79" s="3">
        <v>0</v>
      </c>
      <c r="H79" s="11">
        <v>0</v>
      </c>
      <c r="I79" s="10">
        <f>K79+M79</f>
        <v>1163.3</v>
      </c>
      <c r="J79" s="3">
        <f>L79+N79</f>
        <v>994.2</v>
      </c>
      <c r="K79" s="3">
        <v>1163.3</v>
      </c>
      <c r="L79" s="3">
        <v>994.2</v>
      </c>
      <c r="M79" s="3">
        <v>0</v>
      </c>
      <c r="N79" s="11">
        <v>0</v>
      </c>
      <c r="O79" s="10">
        <f>Q79+S79</f>
        <v>19081.3</v>
      </c>
      <c r="P79" s="3">
        <f>R79+T79</f>
        <v>17875.62</v>
      </c>
      <c r="Q79" s="3">
        <v>19081.3</v>
      </c>
      <c r="R79" s="3">
        <v>17875.62</v>
      </c>
      <c r="S79" s="3">
        <v>0</v>
      </c>
      <c r="T79" s="11">
        <v>0</v>
      </c>
    </row>
    <row r="80" spans="1:20" ht="24.75" customHeight="1" x14ac:dyDescent="0.25">
      <c r="A80" s="59" t="s">
        <v>26</v>
      </c>
      <c r="B80" s="49" t="s">
        <v>27</v>
      </c>
      <c r="C80" s="17">
        <f t="shared" ref="C80:H80" si="120">C81+C83</f>
        <v>89804.1</v>
      </c>
      <c r="D80" s="18">
        <f t="shared" si="120"/>
        <v>88043.14</v>
      </c>
      <c r="E80" s="18">
        <f t="shared" si="120"/>
        <v>61010.5</v>
      </c>
      <c r="F80" s="18">
        <f t="shared" si="120"/>
        <v>59249.56</v>
      </c>
      <c r="G80" s="18">
        <f t="shared" si="120"/>
        <v>28793.599999999999</v>
      </c>
      <c r="H80" s="36">
        <f t="shared" si="120"/>
        <v>28793.58</v>
      </c>
      <c r="I80" s="17">
        <f t="shared" ref="I80:T80" si="121">I81</f>
        <v>221.7</v>
      </c>
      <c r="J80" s="18">
        <f t="shared" si="121"/>
        <v>221.7</v>
      </c>
      <c r="K80" s="18">
        <f t="shared" si="121"/>
        <v>221.7</v>
      </c>
      <c r="L80" s="18">
        <f t="shared" si="121"/>
        <v>221.7</v>
      </c>
      <c r="M80" s="18">
        <f t="shared" si="121"/>
        <v>0</v>
      </c>
      <c r="N80" s="36">
        <f t="shared" si="121"/>
        <v>0</v>
      </c>
      <c r="O80" s="17">
        <f t="shared" si="121"/>
        <v>0</v>
      </c>
      <c r="P80" s="18">
        <f t="shared" si="121"/>
        <v>0</v>
      </c>
      <c r="Q80" s="18">
        <f t="shared" si="121"/>
        <v>0</v>
      </c>
      <c r="R80" s="18">
        <f t="shared" si="121"/>
        <v>0</v>
      </c>
      <c r="S80" s="18">
        <f t="shared" si="121"/>
        <v>0</v>
      </c>
      <c r="T80" s="36">
        <f t="shared" si="121"/>
        <v>0</v>
      </c>
    </row>
    <row r="81" spans="1:20" ht="45" x14ac:dyDescent="0.25">
      <c r="A81" s="58" t="s">
        <v>0</v>
      </c>
      <c r="B81" s="26" t="s">
        <v>48</v>
      </c>
      <c r="C81" s="12">
        <f t="shared" ref="C81:C82" si="122">E81+G81</f>
        <v>0</v>
      </c>
      <c r="D81" s="2">
        <f t="shared" ref="D81:D82" si="123">F81+H81</f>
        <v>0</v>
      </c>
      <c r="E81" s="2">
        <f>E82</f>
        <v>0</v>
      </c>
      <c r="F81" s="2">
        <f t="shared" ref="F81:T83" si="124">F82</f>
        <v>0</v>
      </c>
      <c r="G81" s="2">
        <f t="shared" si="124"/>
        <v>0</v>
      </c>
      <c r="H81" s="13">
        <f t="shared" si="124"/>
        <v>0</v>
      </c>
      <c r="I81" s="12">
        <f t="shared" ref="I81" si="125">K81+M81</f>
        <v>221.7</v>
      </c>
      <c r="J81" s="2">
        <f t="shared" ref="J81" si="126">L81+N81</f>
        <v>221.7</v>
      </c>
      <c r="K81" s="2">
        <f>K82</f>
        <v>221.7</v>
      </c>
      <c r="L81" s="2">
        <f t="shared" si="124"/>
        <v>221.7</v>
      </c>
      <c r="M81" s="2">
        <f t="shared" si="124"/>
        <v>0</v>
      </c>
      <c r="N81" s="13">
        <f t="shared" si="124"/>
        <v>0</v>
      </c>
      <c r="O81" s="12">
        <f t="shared" ref="O81" si="127">Q81+S81</f>
        <v>0</v>
      </c>
      <c r="P81" s="2">
        <f t="shared" ref="P81" si="128">R81+T81</f>
        <v>0</v>
      </c>
      <c r="Q81" s="2">
        <f t="shared" si="124"/>
        <v>0</v>
      </c>
      <c r="R81" s="2">
        <f t="shared" si="124"/>
        <v>0</v>
      </c>
      <c r="S81" s="2">
        <f t="shared" si="124"/>
        <v>0</v>
      </c>
      <c r="T81" s="13">
        <f t="shared" si="124"/>
        <v>0</v>
      </c>
    </row>
    <row r="82" spans="1:20" ht="15" x14ac:dyDescent="0.25">
      <c r="A82" s="58"/>
      <c r="B82" s="24" t="s">
        <v>20</v>
      </c>
      <c r="C82" s="12">
        <f t="shared" si="122"/>
        <v>0</v>
      </c>
      <c r="D82" s="2">
        <f t="shared" si="123"/>
        <v>0</v>
      </c>
      <c r="E82" s="2">
        <v>0</v>
      </c>
      <c r="F82" s="2">
        <v>0</v>
      </c>
      <c r="G82" s="2">
        <v>0</v>
      </c>
      <c r="H82" s="13">
        <v>0</v>
      </c>
      <c r="I82" s="12">
        <f t="shared" ref="I82:I83" si="129">K82+M82</f>
        <v>221.7</v>
      </c>
      <c r="J82" s="2">
        <f t="shared" ref="J82:J83" si="130">L82+N82</f>
        <v>221.7</v>
      </c>
      <c r="K82" s="2">
        <v>221.7</v>
      </c>
      <c r="L82" s="2">
        <v>221.7</v>
      </c>
      <c r="M82" s="2">
        <v>0</v>
      </c>
      <c r="N82" s="13">
        <v>0</v>
      </c>
      <c r="O82" s="12">
        <f t="shared" ref="O82:O83" si="131">Q82+S82</f>
        <v>0</v>
      </c>
      <c r="P82" s="2">
        <f t="shared" ref="P82:P83" si="132">R82+T82</f>
        <v>0</v>
      </c>
      <c r="Q82" s="2">
        <v>0</v>
      </c>
      <c r="R82" s="2">
        <v>0</v>
      </c>
      <c r="S82" s="2">
        <v>0</v>
      </c>
      <c r="T82" s="13">
        <v>0</v>
      </c>
    </row>
    <row r="83" spans="1:20" ht="45" x14ac:dyDescent="0.25">
      <c r="A83" s="58" t="s">
        <v>0</v>
      </c>
      <c r="B83" s="26" t="s">
        <v>80</v>
      </c>
      <c r="C83" s="12">
        <f t="shared" ref="C83:C84" si="133">E83+G83</f>
        <v>89804.1</v>
      </c>
      <c r="D83" s="2">
        <f t="shared" ref="D83:D84" si="134">F83+H83</f>
        <v>88043.14</v>
      </c>
      <c r="E83" s="2">
        <f>E84</f>
        <v>61010.5</v>
      </c>
      <c r="F83" s="2">
        <f t="shared" si="124"/>
        <v>59249.56</v>
      </c>
      <c r="G83" s="2">
        <f t="shared" si="124"/>
        <v>28793.599999999999</v>
      </c>
      <c r="H83" s="13">
        <f t="shared" si="124"/>
        <v>28793.58</v>
      </c>
      <c r="I83" s="12">
        <f t="shared" si="129"/>
        <v>0</v>
      </c>
      <c r="J83" s="2">
        <f t="shared" si="130"/>
        <v>0</v>
      </c>
      <c r="K83" s="2">
        <f>K84</f>
        <v>0</v>
      </c>
      <c r="L83" s="2">
        <f t="shared" si="124"/>
        <v>0</v>
      </c>
      <c r="M83" s="2">
        <f t="shared" si="124"/>
        <v>0</v>
      </c>
      <c r="N83" s="13">
        <f t="shared" si="124"/>
        <v>0</v>
      </c>
      <c r="O83" s="12">
        <f t="shared" si="131"/>
        <v>0</v>
      </c>
      <c r="P83" s="2">
        <f t="shared" si="132"/>
        <v>0</v>
      </c>
      <c r="Q83" s="2">
        <f t="shared" si="124"/>
        <v>0</v>
      </c>
      <c r="R83" s="2">
        <f t="shared" si="124"/>
        <v>0</v>
      </c>
      <c r="S83" s="2">
        <f t="shared" si="124"/>
        <v>0</v>
      </c>
      <c r="T83" s="13">
        <f t="shared" si="124"/>
        <v>0</v>
      </c>
    </row>
    <row r="84" spans="1:20" ht="15" x14ac:dyDescent="0.25">
      <c r="A84" s="58"/>
      <c r="B84" s="24" t="s">
        <v>20</v>
      </c>
      <c r="C84" s="12">
        <f t="shared" si="133"/>
        <v>89804.1</v>
      </c>
      <c r="D84" s="2">
        <f t="shared" si="134"/>
        <v>88043.14</v>
      </c>
      <c r="E84" s="2">
        <f>35192.4+25818.1</f>
        <v>61010.5</v>
      </c>
      <c r="F84" s="2">
        <f>35192.32+24057.24</f>
        <v>59249.56</v>
      </c>
      <c r="G84" s="2">
        <v>28793.599999999999</v>
      </c>
      <c r="H84" s="13">
        <v>28793.58</v>
      </c>
      <c r="I84" s="12">
        <f t="shared" ref="I84" si="135">K84+M84</f>
        <v>0</v>
      </c>
      <c r="J84" s="2">
        <f t="shared" ref="J84" si="136">L84+N84</f>
        <v>0</v>
      </c>
      <c r="K84" s="2">
        <v>0</v>
      </c>
      <c r="L84" s="2">
        <v>0</v>
      </c>
      <c r="M84" s="2">
        <v>0</v>
      </c>
      <c r="N84" s="13">
        <v>0</v>
      </c>
      <c r="O84" s="12">
        <f t="shared" ref="O84" si="137">Q84+S84</f>
        <v>0</v>
      </c>
      <c r="P84" s="2">
        <f t="shared" ref="P84" si="138">R84+T84</f>
        <v>0</v>
      </c>
      <c r="Q84" s="2">
        <v>0</v>
      </c>
      <c r="R84" s="2">
        <v>0</v>
      </c>
      <c r="S84" s="2">
        <v>0</v>
      </c>
      <c r="T84" s="13">
        <v>0</v>
      </c>
    </row>
    <row r="85" spans="1:20" ht="24.75" customHeight="1" x14ac:dyDescent="0.25">
      <c r="A85" s="56">
        <v>700</v>
      </c>
      <c r="B85" s="31" t="s">
        <v>4</v>
      </c>
      <c r="C85" s="32">
        <f>C88+C90+C92+C100+C103+C105+C107+C109+C111+C116+C94+C119+C96+C98+C114+C121+C86</f>
        <v>541110.4</v>
      </c>
      <c r="D85" s="33">
        <f>D88+D90+D92+D100+D103+D105+D107+D109+D111+D116+D94+D119+D96+D98+D114+D121+D86</f>
        <v>528429.22</v>
      </c>
      <c r="E85" s="33">
        <f t="shared" ref="E85:H85" si="139">E88+E90+E92+E100+E103+E105+E107+E109+E111+E116+E94+E119+E96+E98+E114+E121+E86</f>
        <v>449879.5</v>
      </c>
      <c r="F85" s="33">
        <f t="shared" si="139"/>
        <v>442825.40999999992</v>
      </c>
      <c r="G85" s="33">
        <f t="shared" si="139"/>
        <v>91230.9</v>
      </c>
      <c r="H85" s="34">
        <f t="shared" si="139"/>
        <v>85603.81</v>
      </c>
      <c r="I85" s="32">
        <f>I88+I90+I92+I100+I103+I105+I107+I109+I111+I116+I94+I119+I96+I98+I114+I121+I86</f>
        <v>8892623.8000000007</v>
      </c>
      <c r="J85" s="33">
        <f t="shared" ref="J85:N85" si="140">J88+J90+J92+J100+J103+J105+J107+J109+J111+J116+J94+J119+J96+J98+J114+J121+J86</f>
        <v>8881372.3200000003</v>
      </c>
      <c r="K85" s="33">
        <f t="shared" si="140"/>
        <v>8892623.8000000007</v>
      </c>
      <c r="L85" s="33">
        <f t="shared" si="140"/>
        <v>8881372.3200000003</v>
      </c>
      <c r="M85" s="33">
        <f t="shared" si="140"/>
        <v>0</v>
      </c>
      <c r="N85" s="34">
        <f t="shared" si="140"/>
        <v>0</v>
      </c>
      <c r="O85" s="32">
        <f>O88+O90+O92+O100+O103+O105+O107+O109+O111+O116+O94+O119+O96+O98+O114+O121+O86</f>
        <v>226183.48</v>
      </c>
      <c r="P85" s="33">
        <f t="shared" ref="P85:T85" si="141">P88+P90+P92+P100+P103+P105+P107+P109+P111+P116+P94+P119+P96+P98+P114+P121+P86</f>
        <v>223942.13999999998</v>
      </c>
      <c r="Q85" s="33">
        <f t="shared" si="141"/>
        <v>13905.06</v>
      </c>
      <c r="R85" s="33">
        <f t="shared" si="141"/>
        <v>13905.06</v>
      </c>
      <c r="S85" s="33">
        <f t="shared" si="141"/>
        <v>212278.42</v>
      </c>
      <c r="T85" s="34">
        <f t="shared" si="141"/>
        <v>210037.08</v>
      </c>
    </row>
    <row r="86" spans="1:20" ht="33.75" customHeight="1" x14ac:dyDescent="0.25">
      <c r="A86" s="61"/>
      <c r="B86" s="22" t="s">
        <v>86</v>
      </c>
      <c r="C86" s="10">
        <f t="shared" ref="C86:T86" si="142">C87</f>
        <v>104811.8</v>
      </c>
      <c r="D86" s="3">
        <f t="shared" si="142"/>
        <v>104811.8</v>
      </c>
      <c r="E86" s="3">
        <f t="shared" si="142"/>
        <v>104811.8</v>
      </c>
      <c r="F86" s="3">
        <f t="shared" si="142"/>
        <v>104811.8</v>
      </c>
      <c r="G86" s="2">
        <f t="shared" si="142"/>
        <v>0</v>
      </c>
      <c r="H86" s="13">
        <f t="shared" si="142"/>
        <v>0</v>
      </c>
      <c r="I86" s="12">
        <f t="shared" si="142"/>
        <v>0</v>
      </c>
      <c r="J86" s="2">
        <f t="shared" si="142"/>
        <v>0</v>
      </c>
      <c r="K86" s="2">
        <f t="shared" si="142"/>
        <v>0</v>
      </c>
      <c r="L86" s="2">
        <f t="shared" si="142"/>
        <v>0</v>
      </c>
      <c r="M86" s="2">
        <f t="shared" si="142"/>
        <v>0</v>
      </c>
      <c r="N86" s="13">
        <f t="shared" si="142"/>
        <v>0</v>
      </c>
      <c r="O86" s="12">
        <f t="shared" si="142"/>
        <v>0</v>
      </c>
      <c r="P86" s="2">
        <f t="shared" si="142"/>
        <v>0</v>
      </c>
      <c r="Q86" s="2">
        <f t="shared" si="142"/>
        <v>0</v>
      </c>
      <c r="R86" s="2">
        <f t="shared" si="142"/>
        <v>0</v>
      </c>
      <c r="S86" s="2">
        <f t="shared" si="142"/>
        <v>0</v>
      </c>
      <c r="T86" s="13">
        <f t="shared" si="142"/>
        <v>0</v>
      </c>
    </row>
    <row r="87" spans="1:20" s="45" customFormat="1" ht="15" x14ac:dyDescent="0.25">
      <c r="A87" s="56"/>
      <c r="B87" s="27" t="s">
        <v>20</v>
      </c>
      <c r="C87" s="10">
        <v>104811.8</v>
      </c>
      <c r="D87" s="3">
        <v>104811.8</v>
      </c>
      <c r="E87" s="3">
        <v>104811.8</v>
      </c>
      <c r="F87" s="3">
        <v>104811.8</v>
      </c>
      <c r="G87" s="3">
        <f t="shared" ref="G87:T87" si="143">G88</f>
        <v>0</v>
      </c>
      <c r="H87" s="11">
        <f t="shared" si="143"/>
        <v>0</v>
      </c>
      <c r="I87" s="10">
        <f t="shared" si="143"/>
        <v>0</v>
      </c>
      <c r="J87" s="3">
        <f t="shared" si="143"/>
        <v>0</v>
      </c>
      <c r="K87" s="3">
        <f t="shared" si="143"/>
        <v>0</v>
      </c>
      <c r="L87" s="3">
        <f t="shared" si="143"/>
        <v>0</v>
      </c>
      <c r="M87" s="3">
        <f t="shared" si="143"/>
        <v>0</v>
      </c>
      <c r="N87" s="11">
        <f t="shared" si="143"/>
        <v>0</v>
      </c>
      <c r="O87" s="10">
        <f t="shared" si="143"/>
        <v>0</v>
      </c>
      <c r="P87" s="3">
        <f t="shared" si="143"/>
        <v>0</v>
      </c>
      <c r="Q87" s="3">
        <f t="shared" si="143"/>
        <v>0</v>
      </c>
      <c r="R87" s="3">
        <f t="shared" si="143"/>
        <v>0</v>
      </c>
      <c r="S87" s="3">
        <f t="shared" si="143"/>
        <v>0</v>
      </c>
      <c r="T87" s="11">
        <f t="shared" si="143"/>
        <v>0</v>
      </c>
    </row>
    <row r="88" spans="1:20" s="43" customFormat="1" ht="96.75" customHeight="1" x14ac:dyDescent="0.25">
      <c r="A88" s="58" t="s">
        <v>0</v>
      </c>
      <c r="B88" s="26" t="s">
        <v>39</v>
      </c>
      <c r="C88" s="12">
        <f t="shared" ref="C88:C89" si="144">E88+G88</f>
        <v>10464</v>
      </c>
      <c r="D88" s="2">
        <f t="shared" ref="D88:D89" si="145">F88+H88</f>
        <v>10402.83</v>
      </c>
      <c r="E88" s="2">
        <f t="shared" ref="E88:T98" si="146">E89</f>
        <v>10464</v>
      </c>
      <c r="F88" s="2">
        <f t="shared" si="146"/>
        <v>10402.83</v>
      </c>
      <c r="G88" s="2">
        <f t="shared" si="146"/>
        <v>0</v>
      </c>
      <c r="H88" s="13">
        <f t="shared" si="146"/>
        <v>0</v>
      </c>
      <c r="I88" s="12">
        <f t="shared" ref="I88:J117" si="147">K88+M88</f>
        <v>0</v>
      </c>
      <c r="J88" s="2">
        <f t="shared" si="147"/>
        <v>0</v>
      </c>
      <c r="K88" s="2">
        <f t="shared" si="146"/>
        <v>0</v>
      </c>
      <c r="L88" s="2">
        <f t="shared" si="146"/>
        <v>0</v>
      </c>
      <c r="M88" s="2">
        <f t="shared" si="146"/>
        <v>0</v>
      </c>
      <c r="N88" s="13">
        <f t="shared" si="146"/>
        <v>0</v>
      </c>
      <c r="O88" s="12">
        <f t="shared" ref="O88:P118" si="148">Q88+S88</f>
        <v>0</v>
      </c>
      <c r="P88" s="2">
        <f t="shared" si="148"/>
        <v>0</v>
      </c>
      <c r="Q88" s="2">
        <f t="shared" si="146"/>
        <v>0</v>
      </c>
      <c r="R88" s="2">
        <f t="shared" si="146"/>
        <v>0</v>
      </c>
      <c r="S88" s="2">
        <f t="shared" si="146"/>
        <v>0</v>
      </c>
      <c r="T88" s="13">
        <f t="shared" si="146"/>
        <v>0</v>
      </c>
    </row>
    <row r="89" spans="1:20" s="43" customFormat="1" ht="30" x14ac:dyDescent="0.25">
      <c r="A89" s="58"/>
      <c r="B89" s="24" t="s">
        <v>21</v>
      </c>
      <c r="C89" s="12">
        <f t="shared" si="144"/>
        <v>10464</v>
      </c>
      <c r="D89" s="2">
        <f t="shared" si="145"/>
        <v>10402.83</v>
      </c>
      <c r="E89" s="2">
        <v>10464</v>
      </c>
      <c r="F89" s="2">
        <v>10402.83</v>
      </c>
      <c r="G89" s="2">
        <v>0</v>
      </c>
      <c r="H89" s="13">
        <v>0</v>
      </c>
      <c r="I89" s="12">
        <f t="shared" si="147"/>
        <v>0</v>
      </c>
      <c r="J89" s="2">
        <f t="shared" si="147"/>
        <v>0</v>
      </c>
      <c r="K89" s="2">
        <v>0</v>
      </c>
      <c r="L89" s="2">
        <v>0</v>
      </c>
      <c r="M89" s="2">
        <v>0</v>
      </c>
      <c r="N89" s="13">
        <v>0</v>
      </c>
      <c r="O89" s="12">
        <f t="shared" si="148"/>
        <v>0</v>
      </c>
      <c r="P89" s="2">
        <f t="shared" si="148"/>
        <v>0</v>
      </c>
      <c r="Q89" s="2">
        <v>0</v>
      </c>
      <c r="R89" s="2">
        <v>0</v>
      </c>
      <c r="S89" s="2">
        <v>0</v>
      </c>
      <c r="T89" s="13">
        <v>0</v>
      </c>
    </row>
    <row r="90" spans="1:20" s="43" customFormat="1" ht="110.25" customHeight="1" x14ac:dyDescent="0.25">
      <c r="A90" s="58" t="s">
        <v>0</v>
      </c>
      <c r="B90" s="26" t="s">
        <v>68</v>
      </c>
      <c r="C90" s="12">
        <f>E90+G90</f>
        <v>0</v>
      </c>
      <c r="D90" s="2">
        <f t="shared" ref="D90:D91" si="149">F90+H90</f>
        <v>0</v>
      </c>
      <c r="E90" s="2">
        <f>E91</f>
        <v>0</v>
      </c>
      <c r="F90" s="2">
        <f t="shared" ref="F90" si="150">F91</f>
        <v>0</v>
      </c>
      <c r="G90" s="2">
        <f t="shared" ref="G90" si="151">G91</f>
        <v>0</v>
      </c>
      <c r="H90" s="13">
        <f>H91</f>
        <v>0</v>
      </c>
      <c r="I90" s="12">
        <f t="shared" si="147"/>
        <v>4032789.56</v>
      </c>
      <c r="J90" s="2">
        <f t="shared" si="147"/>
        <v>4032789.56</v>
      </c>
      <c r="K90" s="2">
        <f t="shared" si="146"/>
        <v>4032789.56</v>
      </c>
      <c r="L90" s="2">
        <f t="shared" si="146"/>
        <v>4032789.56</v>
      </c>
      <c r="M90" s="2">
        <f t="shared" ref="M90" si="152">M91</f>
        <v>0</v>
      </c>
      <c r="N90" s="13">
        <f>N91</f>
        <v>0</v>
      </c>
      <c r="O90" s="12">
        <f>Q90+S90</f>
        <v>0</v>
      </c>
      <c r="P90" s="2">
        <f>R90+T90</f>
        <v>0</v>
      </c>
      <c r="Q90" s="2">
        <f>Q91</f>
        <v>0</v>
      </c>
      <c r="R90" s="2">
        <f t="shared" ref="R90" si="153">R91</f>
        <v>0</v>
      </c>
      <c r="S90" s="2">
        <f t="shared" ref="S90" si="154">S91</f>
        <v>0</v>
      </c>
      <c r="T90" s="13">
        <f>T91</f>
        <v>0</v>
      </c>
    </row>
    <row r="91" spans="1:20" s="43" customFormat="1" ht="30" x14ac:dyDescent="0.25">
      <c r="A91" s="58"/>
      <c r="B91" s="24" t="s">
        <v>21</v>
      </c>
      <c r="C91" s="12">
        <f t="shared" ref="C91" si="155">E91+G91</f>
        <v>0</v>
      </c>
      <c r="D91" s="2">
        <f t="shared" si="149"/>
        <v>0</v>
      </c>
      <c r="E91" s="2">
        <v>0</v>
      </c>
      <c r="F91" s="2">
        <v>0</v>
      </c>
      <c r="G91" s="2">
        <v>0</v>
      </c>
      <c r="H91" s="13">
        <v>0</v>
      </c>
      <c r="I91" s="12">
        <f t="shared" si="147"/>
        <v>4032789.56</v>
      </c>
      <c r="J91" s="2">
        <f t="shared" si="147"/>
        <v>4032789.56</v>
      </c>
      <c r="K91" s="2">
        <v>4032789.56</v>
      </c>
      <c r="L91" s="2">
        <v>4032789.56</v>
      </c>
      <c r="M91" s="2">
        <v>0</v>
      </c>
      <c r="N91" s="13">
        <v>0</v>
      </c>
      <c r="O91" s="12">
        <f t="shared" ref="O91:P91" si="156">Q91+S91</f>
        <v>0</v>
      </c>
      <c r="P91" s="2">
        <f t="shared" si="156"/>
        <v>0</v>
      </c>
      <c r="Q91" s="2">
        <v>0</v>
      </c>
      <c r="R91" s="2">
        <v>0</v>
      </c>
      <c r="S91" s="2">
        <v>0</v>
      </c>
      <c r="T91" s="13">
        <v>0</v>
      </c>
    </row>
    <row r="92" spans="1:20" s="43" customFormat="1" ht="111" customHeight="1" x14ac:dyDescent="0.25">
      <c r="A92" s="58" t="s">
        <v>0</v>
      </c>
      <c r="B92" s="26" t="s">
        <v>69</v>
      </c>
      <c r="C92" s="12">
        <f>E92+G92</f>
        <v>0</v>
      </c>
      <c r="D92" s="2">
        <f t="shared" ref="C92:D101" si="157">F92+H92</f>
        <v>0</v>
      </c>
      <c r="E92" s="2">
        <f>E93</f>
        <v>0</v>
      </c>
      <c r="F92" s="2">
        <f t="shared" ref="F92:F94" si="158">F93</f>
        <v>0</v>
      </c>
      <c r="G92" s="2">
        <f t="shared" ref="G92:G94" si="159">G93</f>
        <v>0</v>
      </c>
      <c r="H92" s="13">
        <f>H93</f>
        <v>0</v>
      </c>
      <c r="I92" s="12">
        <f t="shared" si="147"/>
        <v>57863.44</v>
      </c>
      <c r="J92" s="2">
        <f t="shared" si="147"/>
        <v>57240.25</v>
      </c>
      <c r="K92" s="2">
        <f t="shared" si="146"/>
        <v>57863.44</v>
      </c>
      <c r="L92" s="2">
        <f t="shared" si="146"/>
        <v>57240.25</v>
      </c>
      <c r="M92" s="2">
        <f t="shared" ref="L92:M96" si="160">M93</f>
        <v>0</v>
      </c>
      <c r="N92" s="13">
        <f>N93</f>
        <v>0</v>
      </c>
      <c r="O92" s="12">
        <f>Q92+S92</f>
        <v>0</v>
      </c>
      <c r="P92" s="2">
        <f>R92+T92</f>
        <v>0</v>
      </c>
      <c r="Q92" s="2">
        <f>Q93</f>
        <v>0</v>
      </c>
      <c r="R92" s="2">
        <f t="shared" ref="R92:R96" si="161">R93</f>
        <v>0</v>
      </c>
      <c r="S92" s="2">
        <f t="shared" ref="S92:S96" si="162">S93</f>
        <v>0</v>
      </c>
      <c r="T92" s="13">
        <f>T93</f>
        <v>0</v>
      </c>
    </row>
    <row r="93" spans="1:20" s="43" customFormat="1" ht="34.5" customHeight="1" x14ac:dyDescent="0.25">
      <c r="A93" s="58"/>
      <c r="B93" s="24" t="s">
        <v>21</v>
      </c>
      <c r="C93" s="12">
        <f t="shared" si="157"/>
        <v>0</v>
      </c>
      <c r="D93" s="2">
        <f t="shared" si="157"/>
        <v>0</v>
      </c>
      <c r="E93" s="2">
        <v>0</v>
      </c>
      <c r="F93" s="2">
        <v>0</v>
      </c>
      <c r="G93" s="2">
        <v>0</v>
      </c>
      <c r="H93" s="13">
        <v>0</v>
      </c>
      <c r="I93" s="12">
        <f t="shared" si="147"/>
        <v>57863.44</v>
      </c>
      <c r="J93" s="2">
        <f t="shared" si="147"/>
        <v>57240.25</v>
      </c>
      <c r="K93" s="2">
        <v>57863.44</v>
      </c>
      <c r="L93" s="2">
        <v>57240.25</v>
      </c>
      <c r="M93" s="2">
        <v>0</v>
      </c>
      <c r="N93" s="13">
        <v>0</v>
      </c>
      <c r="O93" s="12">
        <f t="shared" si="148"/>
        <v>0</v>
      </c>
      <c r="P93" s="2">
        <f t="shared" si="148"/>
        <v>0</v>
      </c>
      <c r="Q93" s="2">
        <v>0</v>
      </c>
      <c r="R93" s="2">
        <v>0</v>
      </c>
      <c r="S93" s="2">
        <v>0</v>
      </c>
      <c r="T93" s="13">
        <v>0</v>
      </c>
    </row>
    <row r="94" spans="1:20" s="43" customFormat="1" ht="183" customHeight="1" x14ac:dyDescent="0.25">
      <c r="A94" s="58"/>
      <c r="B94" s="26" t="s">
        <v>70</v>
      </c>
      <c r="C94" s="12">
        <f>E94+G94</f>
        <v>0</v>
      </c>
      <c r="D94" s="2">
        <f t="shared" ref="D94:D99" si="163">F94+H94</f>
        <v>0</v>
      </c>
      <c r="E94" s="2">
        <f>E95</f>
        <v>0</v>
      </c>
      <c r="F94" s="2">
        <f t="shared" si="158"/>
        <v>0</v>
      </c>
      <c r="G94" s="2">
        <f t="shared" si="159"/>
        <v>0</v>
      </c>
      <c r="H94" s="13">
        <f>H95</f>
        <v>0</v>
      </c>
      <c r="I94" s="12">
        <f t="shared" si="147"/>
        <v>9057.2999999999993</v>
      </c>
      <c r="J94" s="2">
        <f t="shared" si="147"/>
        <v>9057.2999999999993</v>
      </c>
      <c r="K94" s="2">
        <f t="shared" si="146"/>
        <v>9057.2999999999993</v>
      </c>
      <c r="L94" s="2">
        <f t="shared" si="146"/>
        <v>9057.2999999999993</v>
      </c>
      <c r="M94" s="2">
        <f t="shared" si="160"/>
        <v>0</v>
      </c>
      <c r="N94" s="13">
        <f>N95</f>
        <v>0</v>
      </c>
      <c r="O94" s="12">
        <f>Q94+S94</f>
        <v>0</v>
      </c>
      <c r="P94" s="2">
        <f>R94+T94</f>
        <v>0</v>
      </c>
      <c r="Q94" s="2">
        <f>Q95</f>
        <v>0</v>
      </c>
      <c r="R94" s="2">
        <f t="shared" si="161"/>
        <v>0</v>
      </c>
      <c r="S94" s="2">
        <f t="shared" si="162"/>
        <v>0</v>
      </c>
      <c r="T94" s="13">
        <f>T95</f>
        <v>0</v>
      </c>
    </row>
    <row r="95" spans="1:20" s="43" customFormat="1" ht="37.5" customHeight="1" x14ac:dyDescent="0.25">
      <c r="A95" s="58"/>
      <c r="B95" s="24" t="s">
        <v>21</v>
      </c>
      <c r="C95" s="12">
        <f t="shared" ref="C95:C99" si="164">E95+G95</f>
        <v>0</v>
      </c>
      <c r="D95" s="2">
        <f t="shared" si="163"/>
        <v>0</v>
      </c>
      <c r="E95" s="2">
        <v>0</v>
      </c>
      <c r="F95" s="2">
        <v>0</v>
      </c>
      <c r="G95" s="2">
        <v>0</v>
      </c>
      <c r="H95" s="13">
        <v>0</v>
      </c>
      <c r="I95" s="12">
        <f t="shared" si="147"/>
        <v>9057.2999999999993</v>
      </c>
      <c r="J95" s="2">
        <f t="shared" si="147"/>
        <v>9057.2999999999993</v>
      </c>
      <c r="K95" s="2">
        <v>9057.2999999999993</v>
      </c>
      <c r="L95" s="2">
        <v>9057.2999999999993</v>
      </c>
      <c r="M95" s="2">
        <v>0</v>
      </c>
      <c r="N95" s="13">
        <v>0</v>
      </c>
      <c r="O95" s="12">
        <f t="shared" ref="O95" si="165">Q95+S95</f>
        <v>0</v>
      </c>
      <c r="P95" s="2">
        <f t="shared" ref="P95" si="166">R95+T95</f>
        <v>0</v>
      </c>
      <c r="Q95" s="2">
        <v>0</v>
      </c>
      <c r="R95" s="2">
        <v>0</v>
      </c>
      <c r="S95" s="2">
        <v>0</v>
      </c>
      <c r="T95" s="13">
        <v>0</v>
      </c>
    </row>
    <row r="96" spans="1:20" s="43" customFormat="1" ht="45" x14ac:dyDescent="0.25">
      <c r="A96" s="58"/>
      <c r="B96" s="26" t="s">
        <v>52</v>
      </c>
      <c r="C96" s="12">
        <f t="shared" si="164"/>
        <v>202735.59999999998</v>
      </c>
      <c r="D96" s="2">
        <f t="shared" si="163"/>
        <v>190230.74</v>
      </c>
      <c r="E96" s="2">
        <f t="shared" si="146"/>
        <v>111504.7</v>
      </c>
      <c r="F96" s="2">
        <f t="shared" si="146"/>
        <v>104626.93</v>
      </c>
      <c r="G96" s="2">
        <f t="shared" si="146"/>
        <v>91230.9</v>
      </c>
      <c r="H96" s="13">
        <f t="shared" si="146"/>
        <v>85603.81</v>
      </c>
      <c r="I96" s="12">
        <f>K96+M96</f>
        <v>0</v>
      </c>
      <c r="J96" s="2">
        <f>L96+N96</f>
        <v>0</v>
      </c>
      <c r="K96" s="2">
        <f>K97</f>
        <v>0</v>
      </c>
      <c r="L96" s="2">
        <f t="shared" si="160"/>
        <v>0</v>
      </c>
      <c r="M96" s="2">
        <f t="shared" si="160"/>
        <v>0</v>
      </c>
      <c r="N96" s="13">
        <f>N97</f>
        <v>0</v>
      </c>
      <c r="O96" s="12">
        <f>Q96+S96</f>
        <v>0</v>
      </c>
      <c r="P96" s="2">
        <f>R96+T96</f>
        <v>0</v>
      </c>
      <c r="Q96" s="2">
        <f>Q97</f>
        <v>0</v>
      </c>
      <c r="R96" s="2">
        <f t="shared" si="161"/>
        <v>0</v>
      </c>
      <c r="S96" s="2">
        <f t="shared" si="162"/>
        <v>0</v>
      </c>
      <c r="T96" s="13">
        <f>T97</f>
        <v>0</v>
      </c>
    </row>
    <row r="97" spans="1:20" s="43" customFormat="1" ht="30" x14ac:dyDescent="0.25">
      <c r="A97" s="58"/>
      <c r="B97" s="24" t="s">
        <v>21</v>
      </c>
      <c r="C97" s="12">
        <f t="shared" si="164"/>
        <v>202735.59999999998</v>
      </c>
      <c r="D97" s="2">
        <f t="shared" si="163"/>
        <v>190230.74</v>
      </c>
      <c r="E97" s="2">
        <v>111504.7</v>
      </c>
      <c r="F97" s="2">
        <v>104626.93</v>
      </c>
      <c r="G97" s="2">
        <v>91230.9</v>
      </c>
      <c r="H97" s="13">
        <v>85603.81</v>
      </c>
      <c r="I97" s="12">
        <f t="shared" ref="I97" si="167">K97+M97</f>
        <v>0</v>
      </c>
      <c r="J97" s="2">
        <f t="shared" ref="J97" si="168">L97+N97</f>
        <v>0</v>
      </c>
      <c r="K97" s="2">
        <v>0</v>
      </c>
      <c r="L97" s="2">
        <v>0</v>
      </c>
      <c r="M97" s="2">
        <v>0</v>
      </c>
      <c r="N97" s="13">
        <v>0</v>
      </c>
      <c r="O97" s="12">
        <f t="shared" ref="O97" si="169">Q97+S97</f>
        <v>0</v>
      </c>
      <c r="P97" s="2">
        <f t="shared" ref="P97" si="170">R97+T97</f>
        <v>0</v>
      </c>
      <c r="Q97" s="2">
        <v>0</v>
      </c>
      <c r="R97" s="2">
        <v>0</v>
      </c>
      <c r="S97" s="2">
        <v>0</v>
      </c>
      <c r="T97" s="13">
        <v>0</v>
      </c>
    </row>
    <row r="98" spans="1:20" s="43" customFormat="1" ht="96.75" customHeight="1" x14ac:dyDescent="0.25">
      <c r="A98" s="58"/>
      <c r="B98" s="29" t="s">
        <v>72</v>
      </c>
      <c r="C98" s="12">
        <f t="shared" si="164"/>
        <v>791</v>
      </c>
      <c r="D98" s="2">
        <f t="shared" si="163"/>
        <v>684.91</v>
      </c>
      <c r="E98" s="2">
        <f t="shared" si="146"/>
        <v>791</v>
      </c>
      <c r="F98" s="2">
        <f t="shared" si="146"/>
        <v>684.91</v>
      </c>
      <c r="G98" s="2">
        <f>G99</f>
        <v>0</v>
      </c>
      <c r="H98" s="13">
        <f>H99</f>
        <v>0</v>
      </c>
      <c r="I98" s="12">
        <f>K98+M98</f>
        <v>0</v>
      </c>
      <c r="J98" s="2">
        <f>L98+N98</f>
        <v>0</v>
      </c>
      <c r="K98" s="2">
        <f>K99</f>
        <v>0</v>
      </c>
      <c r="L98" s="2">
        <f>L99</f>
        <v>0</v>
      </c>
      <c r="M98" s="2">
        <f>M99</f>
        <v>0</v>
      </c>
      <c r="N98" s="13">
        <f>N99</f>
        <v>0</v>
      </c>
      <c r="O98" s="12">
        <f>Q98+S98</f>
        <v>0</v>
      </c>
      <c r="P98" s="2">
        <f>R98+T98</f>
        <v>0</v>
      </c>
      <c r="Q98" s="2">
        <f>Q99</f>
        <v>0</v>
      </c>
      <c r="R98" s="2">
        <f>R99</f>
        <v>0</v>
      </c>
      <c r="S98" s="2">
        <f>S99</f>
        <v>0</v>
      </c>
      <c r="T98" s="13">
        <f>T99</f>
        <v>0</v>
      </c>
    </row>
    <row r="99" spans="1:20" s="43" customFormat="1" ht="32.25" customHeight="1" x14ac:dyDescent="0.25">
      <c r="A99" s="58"/>
      <c r="B99" s="24" t="s">
        <v>21</v>
      </c>
      <c r="C99" s="12">
        <f t="shared" si="164"/>
        <v>791</v>
      </c>
      <c r="D99" s="2">
        <f t="shared" si="163"/>
        <v>684.91</v>
      </c>
      <c r="E99" s="2">
        <v>791</v>
      </c>
      <c r="F99" s="2">
        <v>684.91</v>
      </c>
      <c r="G99" s="2">
        <v>0</v>
      </c>
      <c r="H99" s="13">
        <v>0</v>
      </c>
      <c r="I99" s="12">
        <f>K99+M99</f>
        <v>0</v>
      </c>
      <c r="J99" s="2">
        <f>L99+N99</f>
        <v>0</v>
      </c>
      <c r="K99" s="2">
        <v>0</v>
      </c>
      <c r="L99" s="2">
        <v>0</v>
      </c>
      <c r="M99" s="2">
        <v>0</v>
      </c>
      <c r="N99" s="13">
        <v>0</v>
      </c>
      <c r="O99" s="12">
        <f>Q99+S99</f>
        <v>0</v>
      </c>
      <c r="P99" s="2">
        <f>R99+T99</f>
        <v>0</v>
      </c>
      <c r="Q99" s="2">
        <v>0</v>
      </c>
      <c r="R99" s="2">
        <v>0</v>
      </c>
      <c r="S99" s="2">
        <v>0</v>
      </c>
      <c r="T99" s="13">
        <v>0</v>
      </c>
    </row>
    <row r="100" spans="1:20" s="43" customFormat="1" ht="49.5" customHeight="1" x14ac:dyDescent="0.25">
      <c r="A100" s="58" t="s">
        <v>0</v>
      </c>
      <c r="B100" s="26" t="s">
        <v>28</v>
      </c>
      <c r="C100" s="12">
        <f t="shared" si="157"/>
        <v>0</v>
      </c>
      <c r="D100" s="2">
        <f t="shared" si="157"/>
        <v>0</v>
      </c>
      <c r="E100" s="2">
        <f>SUM(E101:E102)</f>
        <v>0</v>
      </c>
      <c r="F100" s="2">
        <f>SUM(F101:F102)</f>
        <v>0</v>
      </c>
      <c r="G100" s="2">
        <f>SUM(G101:G102)</f>
        <v>0</v>
      </c>
      <c r="H100" s="13">
        <f>SUM(H101:H102)</f>
        <v>0</v>
      </c>
      <c r="I100" s="12">
        <f t="shared" si="147"/>
        <v>0</v>
      </c>
      <c r="J100" s="2">
        <f t="shared" si="147"/>
        <v>0</v>
      </c>
      <c r="K100" s="2">
        <f>SUM(K101:K102)</f>
        <v>0</v>
      </c>
      <c r="L100" s="2">
        <f>SUM(L101:L102)</f>
        <v>0</v>
      </c>
      <c r="M100" s="2">
        <f>SUM(M101:M102)</f>
        <v>0</v>
      </c>
      <c r="N100" s="13">
        <f>SUM(N101:N102)</f>
        <v>0</v>
      </c>
      <c r="O100" s="12">
        <f t="shared" si="148"/>
        <v>11510.08</v>
      </c>
      <c r="P100" s="2">
        <f t="shared" si="148"/>
        <v>11510.08</v>
      </c>
      <c r="Q100" s="2">
        <f t="shared" ref="Q100:T100" si="171">SUM(Q101:Q102)</f>
        <v>11510.08</v>
      </c>
      <c r="R100" s="2">
        <f t="shared" si="171"/>
        <v>11510.08</v>
      </c>
      <c r="S100" s="2">
        <f t="shared" si="171"/>
        <v>0</v>
      </c>
      <c r="T100" s="13">
        <f t="shared" si="171"/>
        <v>0</v>
      </c>
    </row>
    <row r="101" spans="1:20" s="43" customFormat="1" ht="30" x14ac:dyDescent="0.25">
      <c r="A101" s="58"/>
      <c r="B101" s="24" t="s">
        <v>21</v>
      </c>
      <c r="C101" s="12">
        <f t="shared" si="157"/>
        <v>0</v>
      </c>
      <c r="D101" s="2">
        <f t="shared" si="157"/>
        <v>0</v>
      </c>
      <c r="E101" s="2">
        <v>0</v>
      </c>
      <c r="F101" s="2">
        <v>0</v>
      </c>
      <c r="G101" s="2">
        <v>0</v>
      </c>
      <c r="H101" s="13">
        <v>0</v>
      </c>
      <c r="I101" s="12">
        <f t="shared" si="147"/>
        <v>0</v>
      </c>
      <c r="J101" s="2">
        <f t="shared" si="147"/>
        <v>0</v>
      </c>
      <c r="K101" s="2">
        <v>0</v>
      </c>
      <c r="L101" s="2">
        <v>0</v>
      </c>
      <c r="M101" s="2">
        <v>0</v>
      </c>
      <c r="N101" s="13">
        <v>0</v>
      </c>
      <c r="O101" s="12">
        <f t="shared" si="148"/>
        <v>11310.08</v>
      </c>
      <c r="P101" s="2">
        <f t="shared" si="148"/>
        <v>11310.08</v>
      </c>
      <c r="Q101" s="2">
        <f>11110.08+200</f>
        <v>11310.08</v>
      </c>
      <c r="R101" s="2">
        <f>11110.08+200</f>
        <v>11310.08</v>
      </c>
      <c r="S101" s="2">
        <v>0</v>
      </c>
      <c r="T101" s="13">
        <v>0</v>
      </c>
    </row>
    <row r="102" spans="1:20" s="43" customFormat="1" ht="15" x14ac:dyDescent="0.25">
      <c r="A102" s="58"/>
      <c r="B102" s="24" t="s">
        <v>20</v>
      </c>
      <c r="C102" s="12">
        <f t="shared" ref="C102:D102" si="172">E102+G102</f>
        <v>0</v>
      </c>
      <c r="D102" s="2">
        <f t="shared" si="172"/>
        <v>0</v>
      </c>
      <c r="E102" s="2">
        <v>0</v>
      </c>
      <c r="F102" s="2">
        <v>0</v>
      </c>
      <c r="G102" s="2">
        <v>0</v>
      </c>
      <c r="H102" s="13">
        <v>0</v>
      </c>
      <c r="I102" s="12">
        <f t="shared" ref="I102:J102" si="173">K102+M102</f>
        <v>0</v>
      </c>
      <c r="J102" s="2">
        <f t="shared" si="173"/>
        <v>0</v>
      </c>
      <c r="K102" s="2">
        <v>0</v>
      </c>
      <c r="L102" s="2">
        <v>0</v>
      </c>
      <c r="M102" s="2">
        <v>0</v>
      </c>
      <c r="N102" s="13">
        <v>0</v>
      </c>
      <c r="O102" s="12">
        <f t="shared" ref="O102:P104" si="174">Q102+S102</f>
        <v>200</v>
      </c>
      <c r="P102" s="2">
        <f t="shared" si="174"/>
        <v>200</v>
      </c>
      <c r="Q102" s="2">
        <v>200</v>
      </c>
      <c r="R102" s="2">
        <v>200</v>
      </c>
      <c r="S102" s="2">
        <v>0</v>
      </c>
      <c r="T102" s="13">
        <v>0</v>
      </c>
    </row>
    <row r="103" spans="1:20" s="43" customFormat="1" ht="51" customHeight="1" x14ac:dyDescent="0.25">
      <c r="A103" s="58" t="s">
        <v>0</v>
      </c>
      <c r="B103" s="26" t="s">
        <v>54</v>
      </c>
      <c r="C103" s="12">
        <f t="shared" ref="C103:D103" si="175">E103+G103</f>
        <v>0</v>
      </c>
      <c r="D103" s="2">
        <f t="shared" si="175"/>
        <v>0</v>
      </c>
      <c r="E103" s="2">
        <f>E104</f>
        <v>0</v>
      </c>
      <c r="F103" s="2">
        <f t="shared" ref="F103:H103" si="176">F104</f>
        <v>0</v>
      </c>
      <c r="G103" s="2">
        <f>G104</f>
        <v>0</v>
      </c>
      <c r="H103" s="13">
        <f t="shared" si="176"/>
        <v>0</v>
      </c>
      <c r="I103" s="12">
        <f t="shared" si="147"/>
        <v>0</v>
      </c>
      <c r="J103" s="2">
        <f t="shared" si="147"/>
        <v>0</v>
      </c>
      <c r="K103" s="2">
        <f>K104</f>
        <v>0</v>
      </c>
      <c r="L103" s="2">
        <f t="shared" ref="L103" si="177">L104</f>
        <v>0</v>
      </c>
      <c r="M103" s="2">
        <f t="shared" ref="M103" si="178">M104</f>
        <v>0</v>
      </c>
      <c r="N103" s="13">
        <f t="shared" ref="N103" si="179">N104</f>
        <v>0</v>
      </c>
      <c r="O103" s="12">
        <f t="shared" si="174"/>
        <v>210747.2</v>
      </c>
      <c r="P103" s="2">
        <f t="shared" si="174"/>
        <v>208505.86</v>
      </c>
      <c r="Q103" s="2">
        <f>Q104</f>
        <v>0</v>
      </c>
      <c r="R103" s="2">
        <f t="shared" ref="R103:T103" si="180">R104</f>
        <v>0</v>
      </c>
      <c r="S103" s="2">
        <f t="shared" si="180"/>
        <v>210747.2</v>
      </c>
      <c r="T103" s="13">
        <f t="shared" si="180"/>
        <v>208505.86</v>
      </c>
    </row>
    <row r="104" spans="1:20" s="43" customFormat="1" ht="30" x14ac:dyDescent="0.25">
      <c r="A104" s="58"/>
      <c r="B104" s="24" t="s">
        <v>21</v>
      </c>
      <c r="C104" s="12">
        <f t="shared" ref="C104" si="181">E104+G104</f>
        <v>0</v>
      </c>
      <c r="D104" s="2">
        <f t="shared" ref="D104" si="182">F104+H104</f>
        <v>0</v>
      </c>
      <c r="E104" s="2">
        <v>0</v>
      </c>
      <c r="F104" s="2">
        <v>0</v>
      </c>
      <c r="G104" s="2">
        <v>0</v>
      </c>
      <c r="H104" s="13">
        <v>0</v>
      </c>
      <c r="I104" s="12">
        <f t="shared" si="147"/>
        <v>0</v>
      </c>
      <c r="J104" s="2">
        <f t="shared" si="147"/>
        <v>0</v>
      </c>
      <c r="K104" s="2">
        <v>0</v>
      </c>
      <c r="L104" s="2">
        <v>0</v>
      </c>
      <c r="M104" s="2">
        <v>0</v>
      </c>
      <c r="N104" s="13">
        <v>0</v>
      </c>
      <c r="O104" s="12">
        <f t="shared" si="174"/>
        <v>210747.2</v>
      </c>
      <c r="P104" s="2">
        <f t="shared" si="174"/>
        <v>208505.86</v>
      </c>
      <c r="Q104" s="2">
        <v>0</v>
      </c>
      <c r="R104" s="2">
        <v>0</v>
      </c>
      <c r="S104" s="2">
        <v>210747.2</v>
      </c>
      <c r="T104" s="13">
        <v>208505.86</v>
      </c>
    </row>
    <row r="105" spans="1:20" s="43" customFormat="1" ht="114.75" customHeight="1" x14ac:dyDescent="0.25">
      <c r="A105" s="58"/>
      <c r="B105" s="29" t="s">
        <v>71</v>
      </c>
      <c r="C105" s="12">
        <f t="shared" ref="C105:D110" si="183">E105+G105</f>
        <v>0</v>
      </c>
      <c r="D105" s="2">
        <f t="shared" si="183"/>
        <v>0</v>
      </c>
      <c r="E105" s="2">
        <f>E106</f>
        <v>0</v>
      </c>
      <c r="F105" s="2">
        <f t="shared" ref="F105" si="184">F106</f>
        <v>0</v>
      </c>
      <c r="G105" s="2">
        <f t="shared" ref="G105" si="185">G106</f>
        <v>0</v>
      </c>
      <c r="H105" s="13">
        <f t="shared" ref="H105" si="186">H106</f>
        <v>0</v>
      </c>
      <c r="I105" s="12">
        <f t="shared" si="147"/>
        <v>4249648.8</v>
      </c>
      <c r="J105" s="2">
        <f t="shared" si="147"/>
        <v>4249648.8</v>
      </c>
      <c r="K105" s="2">
        <f t="shared" ref="K105:L105" si="187">K106</f>
        <v>4249648.8</v>
      </c>
      <c r="L105" s="2">
        <f t="shared" si="187"/>
        <v>4249648.8</v>
      </c>
      <c r="M105" s="2">
        <f t="shared" ref="M105:N105" si="188">M106</f>
        <v>0</v>
      </c>
      <c r="N105" s="13">
        <f t="shared" si="188"/>
        <v>0</v>
      </c>
      <c r="O105" s="12">
        <f t="shared" si="148"/>
        <v>0</v>
      </c>
      <c r="P105" s="2">
        <f t="shared" si="148"/>
        <v>0</v>
      </c>
      <c r="Q105" s="2">
        <f>Q106</f>
        <v>0</v>
      </c>
      <c r="R105" s="2">
        <f t="shared" ref="R105" si="189">R106</f>
        <v>0</v>
      </c>
      <c r="S105" s="2">
        <f t="shared" ref="S105" si="190">S106</f>
        <v>0</v>
      </c>
      <c r="T105" s="13">
        <f t="shared" ref="T105" si="191">T106</f>
        <v>0</v>
      </c>
    </row>
    <row r="106" spans="1:20" s="43" customFormat="1" ht="30" x14ac:dyDescent="0.25">
      <c r="A106" s="58"/>
      <c r="B106" s="24" t="s">
        <v>21</v>
      </c>
      <c r="C106" s="12">
        <f t="shared" si="183"/>
        <v>0</v>
      </c>
      <c r="D106" s="2">
        <f t="shared" si="183"/>
        <v>0</v>
      </c>
      <c r="E106" s="2">
        <v>0</v>
      </c>
      <c r="F106" s="2">
        <v>0</v>
      </c>
      <c r="G106" s="2">
        <v>0</v>
      </c>
      <c r="H106" s="13">
        <v>0</v>
      </c>
      <c r="I106" s="12">
        <f t="shared" si="147"/>
        <v>4249648.8</v>
      </c>
      <c r="J106" s="2">
        <f t="shared" si="147"/>
        <v>4249648.8</v>
      </c>
      <c r="K106" s="2">
        <v>4249648.8</v>
      </c>
      <c r="L106" s="2">
        <v>4249648.8</v>
      </c>
      <c r="M106" s="2">
        <v>0</v>
      </c>
      <c r="N106" s="13">
        <v>0</v>
      </c>
      <c r="O106" s="12">
        <f t="shared" si="148"/>
        <v>0</v>
      </c>
      <c r="P106" s="2">
        <f t="shared" si="148"/>
        <v>0</v>
      </c>
      <c r="Q106" s="2">
        <v>0</v>
      </c>
      <c r="R106" s="2">
        <v>0</v>
      </c>
      <c r="S106" s="2">
        <v>0</v>
      </c>
      <c r="T106" s="13">
        <v>0</v>
      </c>
    </row>
    <row r="107" spans="1:20" s="43" customFormat="1" ht="109.5" customHeight="1" x14ac:dyDescent="0.25">
      <c r="A107" s="58" t="s">
        <v>0</v>
      </c>
      <c r="B107" s="26" t="s">
        <v>50</v>
      </c>
      <c r="C107" s="12">
        <f t="shared" si="183"/>
        <v>0</v>
      </c>
      <c r="D107" s="2">
        <f t="shared" si="183"/>
        <v>0</v>
      </c>
      <c r="E107" s="2">
        <v>0</v>
      </c>
      <c r="F107" s="2">
        <v>0</v>
      </c>
      <c r="G107" s="2">
        <v>0</v>
      </c>
      <c r="H107" s="13">
        <v>0</v>
      </c>
      <c r="I107" s="12">
        <f t="shared" si="147"/>
        <v>19110.900000000001</v>
      </c>
      <c r="J107" s="2">
        <f t="shared" si="147"/>
        <v>19110.900000000001</v>
      </c>
      <c r="K107" s="2">
        <f>K108</f>
        <v>19110.900000000001</v>
      </c>
      <c r="L107" s="2">
        <f t="shared" ref="L107:T107" si="192">L108</f>
        <v>19110.900000000001</v>
      </c>
      <c r="M107" s="2">
        <f t="shared" si="192"/>
        <v>0</v>
      </c>
      <c r="N107" s="13">
        <f t="shared" si="192"/>
        <v>0</v>
      </c>
      <c r="O107" s="12">
        <f t="shared" si="148"/>
        <v>0</v>
      </c>
      <c r="P107" s="2">
        <f t="shared" si="148"/>
        <v>0</v>
      </c>
      <c r="Q107" s="2">
        <f t="shared" si="192"/>
        <v>0</v>
      </c>
      <c r="R107" s="2">
        <f t="shared" si="192"/>
        <v>0</v>
      </c>
      <c r="S107" s="2">
        <f t="shared" si="192"/>
        <v>0</v>
      </c>
      <c r="T107" s="13">
        <f t="shared" si="192"/>
        <v>0</v>
      </c>
    </row>
    <row r="108" spans="1:20" s="43" customFormat="1" ht="30" x14ac:dyDescent="0.25">
      <c r="A108" s="58"/>
      <c r="B108" s="24" t="s">
        <v>21</v>
      </c>
      <c r="C108" s="12">
        <f t="shared" si="183"/>
        <v>0</v>
      </c>
      <c r="D108" s="2">
        <f t="shared" si="183"/>
        <v>0</v>
      </c>
      <c r="E108" s="2">
        <v>0</v>
      </c>
      <c r="F108" s="2">
        <v>0</v>
      </c>
      <c r="G108" s="2">
        <v>0</v>
      </c>
      <c r="H108" s="13">
        <v>0</v>
      </c>
      <c r="I108" s="12">
        <f t="shared" si="147"/>
        <v>19110.900000000001</v>
      </c>
      <c r="J108" s="2">
        <f t="shared" si="147"/>
        <v>19110.900000000001</v>
      </c>
      <c r="K108" s="2">
        <v>19110.900000000001</v>
      </c>
      <c r="L108" s="2">
        <v>19110.900000000001</v>
      </c>
      <c r="M108" s="2">
        <v>0</v>
      </c>
      <c r="N108" s="13">
        <v>0</v>
      </c>
      <c r="O108" s="12">
        <f t="shared" si="148"/>
        <v>0</v>
      </c>
      <c r="P108" s="2">
        <f t="shared" si="148"/>
        <v>0</v>
      </c>
      <c r="Q108" s="2">
        <v>0</v>
      </c>
      <c r="R108" s="2">
        <v>0</v>
      </c>
      <c r="S108" s="2">
        <v>0</v>
      </c>
      <c r="T108" s="13">
        <v>0</v>
      </c>
    </row>
    <row r="109" spans="1:20" s="43" customFormat="1" ht="78.75" customHeight="1" x14ac:dyDescent="0.25">
      <c r="A109" s="58" t="s">
        <v>0</v>
      </c>
      <c r="B109" s="26" t="s">
        <v>40</v>
      </c>
      <c r="C109" s="12">
        <f t="shared" si="183"/>
        <v>0</v>
      </c>
      <c r="D109" s="2">
        <f t="shared" si="183"/>
        <v>0</v>
      </c>
      <c r="E109" s="2">
        <f>E110</f>
        <v>0</v>
      </c>
      <c r="F109" s="2">
        <f t="shared" ref="F109:H109" si="193">F110</f>
        <v>0</v>
      </c>
      <c r="G109" s="2">
        <f t="shared" si="193"/>
        <v>0</v>
      </c>
      <c r="H109" s="13">
        <f t="shared" si="193"/>
        <v>0</v>
      </c>
      <c r="I109" s="12">
        <f t="shared" si="147"/>
        <v>450308</v>
      </c>
      <c r="J109" s="2">
        <f t="shared" si="147"/>
        <v>439749.28</v>
      </c>
      <c r="K109" s="2">
        <f>K110</f>
        <v>450308</v>
      </c>
      <c r="L109" s="2">
        <f t="shared" ref="L109:T109" si="194">L110</f>
        <v>439749.28</v>
      </c>
      <c r="M109" s="2">
        <f t="shared" si="194"/>
        <v>0</v>
      </c>
      <c r="N109" s="13">
        <f t="shared" si="194"/>
        <v>0</v>
      </c>
      <c r="O109" s="12">
        <f t="shared" si="148"/>
        <v>0</v>
      </c>
      <c r="P109" s="2">
        <f t="shared" si="148"/>
        <v>0</v>
      </c>
      <c r="Q109" s="2">
        <f t="shared" si="194"/>
        <v>0</v>
      </c>
      <c r="R109" s="2">
        <f t="shared" si="194"/>
        <v>0</v>
      </c>
      <c r="S109" s="2">
        <f t="shared" si="194"/>
        <v>0</v>
      </c>
      <c r="T109" s="13">
        <f t="shared" si="194"/>
        <v>0</v>
      </c>
    </row>
    <row r="110" spans="1:20" s="43" customFormat="1" ht="30" x14ac:dyDescent="0.25">
      <c r="A110" s="58"/>
      <c r="B110" s="24" t="s">
        <v>21</v>
      </c>
      <c r="C110" s="12">
        <f t="shared" si="183"/>
        <v>0</v>
      </c>
      <c r="D110" s="2">
        <f t="shared" si="183"/>
        <v>0</v>
      </c>
      <c r="E110" s="2">
        <v>0</v>
      </c>
      <c r="F110" s="2">
        <v>0</v>
      </c>
      <c r="G110" s="2">
        <v>0</v>
      </c>
      <c r="H110" s="13">
        <v>0</v>
      </c>
      <c r="I110" s="12">
        <f t="shared" si="147"/>
        <v>450308</v>
      </c>
      <c r="J110" s="2">
        <f t="shared" si="147"/>
        <v>439749.28</v>
      </c>
      <c r="K110" s="2">
        <v>450308</v>
      </c>
      <c r="L110" s="2">
        <v>439749.28</v>
      </c>
      <c r="M110" s="2">
        <v>0</v>
      </c>
      <c r="N110" s="13">
        <v>0</v>
      </c>
      <c r="O110" s="12">
        <f t="shared" si="148"/>
        <v>0</v>
      </c>
      <c r="P110" s="2">
        <f t="shared" si="148"/>
        <v>0</v>
      </c>
      <c r="Q110" s="2">
        <v>0</v>
      </c>
      <c r="R110" s="2">
        <v>0</v>
      </c>
      <c r="S110" s="2">
        <v>0</v>
      </c>
      <c r="T110" s="13">
        <v>0</v>
      </c>
    </row>
    <row r="111" spans="1:20" ht="81" customHeight="1" x14ac:dyDescent="0.25">
      <c r="A111" s="57" t="s">
        <v>0</v>
      </c>
      <c r="B111" s="22" t="s">
        <v>41</v>
      </c>
      <c r="C111" s="10">
        <f t="shared" ref="C111:D162" si="195">E111+G111</f>
        <v>35369.5</v>
      </c>
      <c r="D111" s="3">
        <f>F111+H111</f>
        <v>35360.480000000003</v>
      </c>
      <c r="E111" s="3">
        <f>E112+E113</f>
        <v>35369.5</v>
      </c>
      <c r="F111" s="3">
        <f>F112+F113</f>
        <v>35360.480000000003</v>
      </c>
      <c r="G111" s="3">
        <f>G112+G113</f>
        <v>0</v>
      </c>
      <c r="H111" s="11">
        <f>H112+H113</f>
        <v>0</v>
      </c>
      <c r="I111" s="10">
        <f t="shared" si="147"/>
        <v>0</v>
      </c>
      <c r="J111" s="3">
        <f t="shared" si="147"/>
        <v>0</v>
      </c>
      <c r="K111" s="3">
        <f>K112+K113</f>
        <v>0</v>
      </c>
      <c r="L111" s="3">
        <f>L112+L113</f>
        <v>0</v>
      </c>
      <c r="M111" s="3">
        <f>M112+M113</f>
        <v>0</v>
      </c>
      <c r="N111" s="11">
        <f>N112+N113</f>
        <v>0</v>
      </c>
      <c r="O111" s="10">
        <f t="shared" si="148"/>
        <v>0</v>
      </c>
      <c r="P111" s="3">
        <f t="shared" si="148"/>
        <v>0</v>
      </c>
      <c r="Q111" s="3">
        <f>SUM(Q112:Q112)</f>
        <v>0</v>
      </c>
      <c r="R111" s="3">
        <f>SUM(R112:R112)</f>
        <v>0</v>
      </c>
      <c r="S111" s="3">
        <f>SUM(S112:S112)</f>
        <v>0</v>
      </c>
      <c r="T111" s="11">
        <f>SUM(T112:T112)</f>
        <v>0</v>
      </c>
    </row>
    <row r="112" spans="1:20" ht="30" x14ac:dyDescent="0.25">
      <c r="A112" s="57"/>
      <c r="B112" s="23" t="s">
        <v>21</v>
      </c>
      <c r="C112" s="10">
        <f t="shared" si="195"/>
        <v>30508.400000000001</v>
      </c>
      <c r="D112" s="3">
        <f t="shared" si="195"/>
        <v>30499.4</v>
      </c>
      <c r="E112" s="3">
        <v>30508.400000000001</v>
      </c>
      <c r="F112" s="3">
        <v>30499.4</v>
      </c>
      <c r="G112" s="3">
        <v>0</v>
      </c>
      <c r="H112" s="11">
        <v>0</v>
      </c>
      <c r="I112" s="10">
        <f t="shared" si="147"/>
        <v>0</v>
      </c>
      <c r="J112" s="3">
        <f t="shared" si="147"/>
        <v>0</v>
      </c>
      <c r="K112" s="3">
        <v>0</v>
      </c>
      <c r="L112" s="3">
        <v>0</v>
      </c>
      <c r="M112" s="3">
        <v>0</v>
      </c>
      <c r="N112" s="11">
        <v>0</v>
      </c>
      <c r="O112" s="10">
        <f t="shared" si="148"/>
        <v>0</v>
      </c>
      <c r="P112" s="3">
        <f t="shared" si="148"/>
        <v>0</v>
      </c>
      <c r="Q112" s="3">
        <v>0</v>
      </c>
      <c r="R112" s="3">
        <v>0</v>
      </c>
      <c r="S112" s="3">
        <v>0</v>
      </c>
      <c r="T112" s="11">
        <v>0</v>
      </c>
    </row>
    <row r="113" spans="1:20" ht="30" x14ac:dyDescent="0.25">
      <c r="A113" s="57"/>
      <c r="B113" s="23" t="s">
        <v>30</v>
      </c>
      <c r="C113" s="10">
        <f t="shared" ref="C113:D116" si="196">E113+G113</f>
        <v>4861.1000000000004</v>
      </c>
      <c r="D113" s="3">
        <f t="shared" si="196"/>
        <v>4861.08</v>
      </c>
      <c r="E113" s="3">
        <v>4861.1000000000004</v>
      </c>
      <c r="F113" s="3">
        <v>4861.08</v>
      </c>
      <c r="G113" s="3">
        <v>0</v>
      </c>
      <c r="H113" s="11">
        <v>0</v>
      </c>
      <c r="I113" s="10">
        <f t="shared" ref="I113:J115" si="197">K113+M113</f>
        <v>0</v>
      </c>
      <c r="J113" s="3">
        <f t="shared" si="197"/>
        <v>0</v>
      </c>
      <c r="K113" s="3">
        <v>0</v>
      </c>
      <c r="L113" s="3">
        <v>0</v>
      </c>
      <c r="M113" s="3">
        <v>0</v>
      </c>
      <c r="N113" s="11">
        <v>0</v>
      </c>
      <c r="O113" s="10">
        <f t="shared" ref="O113:P115" si="198">Q113+S113</f>
        <v>0</v>
      </c>
      <c r="P113" s="3">
        <f t="shared" si="198"/>
        <v>0</v>
      </c>
      <c r="Q113" s="3">
        <v>0</v>
      </c>
      <c r="R113" s="3">
        <v>0</v>
      </c>
      <c r="S113" s="3">
        <v>0</v>
      </c>
      <c r="T113" s="11">
        <v>0</v>
      </c>
    </row>
    <row r="114" spans="1:20" ht="30" x14ac:dyDescent="0.25">
      <c r="A114" s="60"/>
      <c r="B114" s="30" t="s">
        <v>73</v>
      </c>
      <c r="C114" s="10">
        <f t="shared" si="196"/>
        <v>0</v>
      </c>
      <c r="D114" s="3">
        <f t="shared" si="196"/>
        <v>0</v>
      </c>
      <c r="E114" s="3">
        <v>0</v>
      </c>
      <c r="F114" s="3">
        <v>0</v>
      </c>
      <c r="G114" s="3">
        <v>0</v>
      </c>
      <c r="H114" s="11">
        <v>0</v>
      </c>
      <c r="I114" s="10">
        <f t="shared" si="197"/>
        <v>64630.8</v>
      </c>
      <c r="J114" s="3">
        <f t="shared" si="197"/>
        <v>64561.23</v>
      </c>
      <c r="K114" s="3">
        <f>K115</f>
        <v>64630.8</v>
      </c>
      <c r="L114" s="3">
        <f>L115</f>
        <v>64561.23</v>
      </c>
      <c r="M114" s="3">
        <f>M115</f>
        <v>0</v>
      </c>
      <c r="N114" s="11">
        <f>N115</f>
        <v>0</v>
      </c>
      <c r="O114" s="10">
        <f t="shared" si="198"/>
        <v>0</v>
      </c>
      <c r="P114" s="3">
        <f t="shared" si="198"/>
        <v>0</v>
      </c>
      <c r="Q114" s="3">
        <v>0</v>
      </c>
      <c r="R114" s="3">
        <v>0</v>
      </c>
      <c r="S114" s="3">
        <v>0</v>
      </c>
      <c r="T114" s="11">
        <v>0</v>
      </c>
    </row>
    <row r="115" spans="1:20" ht="30" x14ac:dyDescent="0.25">
      <c r="A115" s="60"/>
      <c r="B115" s="23" t="s">
        <v>21</v>
      </c>
      <c r="C115" s="10">
        <f t="shared" si="196"/>
        <v>0</v>
      </c>
      <c r="D115" s="3">
        <f t="shared" si="196"/>
        <v>0</v>
      </c>
      <c r="E115" s="3">
        <v>0</v>
      </c>
      <c r="F115" s="3">
        <v>0</v>
      </c>
      <c r="G115" s="3">
        <v>0</v>
      </c>
      <c r="H115" s="11">
        <v>0</v>
      </c>
      <c r="I115" s="10">
        <f t="shared" si="197"/>
        <v>64630.8</v>
      </c>
      <c r="J115" s="3">
        <f t="shared" si="197"/>
        <v>64561.23</v>
      </c>
      <c r="K115" s="3">
        <v>64630.8</v>
      </c>
      <c r="L115" s="3">
        <v>64561.23</v>
      </c>
      <c r="M115" s="3">
        <v>0</v>
      </c>
      <c r="N115" s="11">
        <v>0</v>
      </c>
      <c r="O115" s="10">
        <f t="shared" si="198"/>
        <v>0</v>
      </c>
      <c r="P115" s="3">
        <f t="shared" si="198"/>
        <v>0</v>
      </c>
      <c r="Q115" s="3">
        <v>0</v>
      </c>
      <c r="R115" s="3">
        <v>0</v>
      </c>
      <c r="S115" s="3">
        <v>0</v>
      </c>
      <c r="T115" s="11">
        <v>0</v>
      </c>
    </row>
    <row r="116" spans="1:20" ht="54" customHeight="1" x14ac:dyDescent="0.25">
      <c r="A116" s="60" t="s">
        <v>0</v>
      </c>
      <c r="B116" s="22" t="s">
        <v>35</v>
      </c>
      <c r="C116" s="10">
        <f t="shared" si="196"/>
        <v>0</v>
      </c>
      <c r="D116" s="3">
        <f t="shared" si="196"/>
        <v>0</v>
      </c>
      <c r="E116" s="3">
        <f>E117+E118</f>
        <v>0</v>
      </c>
      <c r="F116" s="3">
        <f t="shared" ref="F116:H116" si="199">F117+F118</f>
        <v>0</v>
      </c>
      <c r="G116" s="3">
        <f t="shared" si="199"/>
        <v>0</v>
      </c>
      <c r="H116" s="11">
        <f t="shared" si="199"/>
        <v>0</v>
      </c>
      <c r="I116" s="10">
        <f t="shared" si="147"/>
        <v>9215</v>
      </c>
      <c r="J116" s="3">
        <f t="shared" si="147"/>
        <v>9215</v>
      </c>
      <c r="K116" s="3">
        <f>K117+K118</f>
        <v>9215</v>
      </c>
      <c r="L116" s="3">
        <f t="shared" ref="L116:N116" si="200">L117+L118</f>
        <v>9215</v>
      </c>
      <c r="M116" s="3">
        <f t="shared" si="200"/>
        <v>0</v>
      </c>
      <c r="N116" s="11">
        <f t="shared" si="200"/>
        <v>0</v>
      </c>
      <c r="O116" s="10">
        <f t="shared" si="148"/>
        <v>0</v>
      </c>
      <c r="P116" s="3">
        <f t="shared" si="148"/>
        <v>0</v>
      </c>
      <c r="Q116" s="3">
        <f>Q117+Q118</f>
        <v>0</v>
      </c>
      <c r="R116" s="3">
        <f t="shared" ref="R116:T116" si="201">R117+R118</f>
        <v>0</v>
      </c>
      <c r="S116" s="3">
        <f t="shared" si="201"/>
        <v>0</v>
      </c>
      <c r="T116" s="11">
        <f t="shared" si="201"/>
        <v>0</v>
      </c>
    </row>
    <row r="117" spans="1:20" ht="17.25" customHeight="1" x14ac:dyDescent="0.25">
      <c r="A117" s="60"/>
      <c r="B117" s="23" t="s">
        <v>20</v>
      </c>
      <c r="C117" s="10">
        <f t="shared" ref="C117:C120" si="202">E117+G117</f>
        <v>0</v>
      </c>
      <c r="D117" s="3">
        <f t="shared" si="195"/>
        <v>0</v>
      </c>
      <c r="E117" s="3">
        <v>0</v>
      </c>
      <c r="F117" s="3">
        <v>0</v>
      </c>
      <c r="G117" s="3">
        <v>0</v>
      </c>
      <c r="H117" s="11">
        <v>0</v>
      </c>
      <c r="I117" s="10">
        <f t="shared" si="147"/>
        <v>134.6</v>
      </c>
      <c r="J117" s="3">
        <f t="shared" si="147"/>
        <v>134.6</v>
      </c>
      <c r="K117" s="3">
        <v>134.6</v>
      </c>
      <c r="L117" s="3">
        <v>134.6</v>
      </c>
      <c r="M117" s="3">
        <v>0</v>
      </c>
      <c r="N117" s="11">
        <v>0</v>
      </c>
      <c r="O117" s="10">
        <f t="shared" si="148"/>
        <v>0</v>
      </c>
      <c r="P117" s="3">
        <f t="shared" si="148"/>
        <v>0</v>
      </c>
      <c r="Q117" s="3">
        <v>0</v>
      </c>
      <c r="R117" s="3">
        <v>0</v>
      </c>
      <c r="S117" s="3">
        <v>0</v>
      </c>
      <c r="T117" s="11">
        <v>0</v>
      </c>
    </row>
    <row r="118" spans="1:20" s="43" customFormat="1" ht="30" x14ac:dyDescent="0.25">
      <c r="A118" s="58"/>
      <c r="B118" s="24" t="s">
        <v>21</v>
      </c>
      <c r="C118" s="12">
        <f t="shared" si="202"/>
        <v>0</v>
      </c>
      <c r="D118" s="2">
        <f t="shared" si="195"/>
        <v>0</v>
      </c>
      <c r="E118" s="2">
        <v>0</v>
      </c>
      <c r="F118" s="2">
        <v>0</v>
      </c>
      <c r="G118" s="2">
        <v>0</v>
      </c>
      <c r="H118" s="13">
        <v>0</v>
      </c>
      <c r="I118" s="12">
        <f t="shared" ref="I118:J120" si="203">K118+M118</f>
        <v>9080.4</v>
      </c>
      <c r="J118" s="2">
        <f t="shared" si="203"/>
        <v>9080.4</v>
      </c>
      <c r="K118" s="2">
        <v>9080.4</v>
      </c>
      <c r="L118" s="2">
        <v>9080.4</v>
      </c>
      <c r="M118" s="2">
        <v>0</v>
      </c>
      <c r="N118" s="13">
        <v>0</v>
      </c>
      <c r="O118" s="12">
        <f t="shared" ref="O118:O120" si="204">Q118+S118</f>
        <v>0</v>
      </c>
      <c r="P118" s="2">
        <f t="shared" si="148"/>
        <v>0</v>
      </c>
      <c r="Q118" s="2">
        <v>0</v>
      </c>
      <c r="R118" s="2">
        <v>0</v>
      </c>
      <c r="S118" s="2">
        <v>0</v>
      </c>
      <c r="T118" s="13">
        <v>0</v>
      </c>
    </row>
    <row r="119" spans="1:20" s="43" customFormat="1" ht="60" x14ac:dyDescent="0.25">
      <c r="A119" s="58"/>
      <c r="B119" s="29" t="s">
        <v>55</v>
      </c>
      <c r="C119" s="12">
        <f t="shared" si="202"/>
        <v>186938.5</v>
      </c>
      <c r="D119" s="2">
        <f t="shared" ref="D119:D120" si="205">F119+H119</f>
        <v>186938.46</v>
      </c>
      <c r="E119" s="2">
        <f>E120</f>
        <v>186938.5</v>
      </c>
      <c r="F119" s="2">
        <f>F120</f>
        <v>186938.46</v>
      </c>
      <c r="G119" s="2">
        <f>G120</f>
        <v>0</v>
      </c>
      <c r="H119" s="13">
        <f>H120</f>
        <v>0</v>
      </c>
      <c r="I119" s="12">
        <f t="shared" si="203"/>
        <v>0</v>
      </c>
      <c r="J119" s="2">
        <f t="shared" si="203"/>
        <v>0</v>
      </c>
      <c r="K119" s="2">
        <f>K120</f>
        <v>0</v>
      </c>
      <c r="L119" s="2">
        <f>L120</f>
        <v>0</v>
      </c>
      <c r="M119" s="2">
        <f>M120</f>
        <v>0</v>
      </c>
      <c r="N119" s="13">
        <f>N120</f>
        <v>0</v>
      </c>
      <c r="O119" s="12">
        <f t="shared" si="204"/>
        <v>0</v>
      </c>
      <c r="P119" s="2">
        <f t="shared" ref="P119:P120" si="206">R119+T119</f>
        <v>0</v>
      </c>
      <c r="Q119" s="2">
        <f>Q120</f>
        <v>0</v>
      </c>
      <c r="R119" s="2">
        <f>R120</f>
        <v>0</v>
      </c>
      <c r="S119" s="2">
        <f>S120</f>
        <v>0</v>
      </c>
      <c r="T119" s="13">
        <f>T120</f>
        <v>0</v>
      </c>
    </row>
    <row r="120" spans="1:20" s="43" customFormat="1" ht="34.5" customHeight="1" x14ac:dyDescent="0.25">
      <c r="A120" s="58"/>
      <c r="B120" s="24" t="s">
        <v>21</v>
      </c>
      <c r="C120" s="12">
        <f t="shared" si="202"/>
        <v>186938.5</v>
      </c>
      <c r="D120" s="2">
        <f t="shared" si="205"/>
        <v>186938.46</v>
      </c>
      <c r="E120" s="2">
        <v>186938.5</v>
      </c>
      <c r="F120" s="2">
        <v>186938.46</v>
      </c>
      <c r="G120" s="2">
        <v>0</v>
      </c>
      <c r="H120" s="13">
        <v>0</v>
      </c>
      <c r="I120" s="12">
        <f t="shared" si="203"/>
        <v>0</v>
      </c>
      <c r="J120" s="2">
        <f t="shared" si="203"/>
        <v>0</v>
      </c>
      <c r="K120" s="2">
        <v>0</v>
      </c>
      <c r="L120" s="2">
        <v>0</v>
      </c>
      <c r="M120" s="2">
        <v>0</v>
      </c>
      <c r="N120" s="13">
        <v>0</v>
      </c>
      <c r="O120" s="12">
        <f t="shared" si="204"/>
        <v>0</v>
      </c>
      <c r="P120" s="2">
        <f t="shared" si="206"/>
        <v>0</v>
      </c>
      <c r="Q120" s="2">
        <v>0</v>
      </c>
      <c r="R120" s="2">
        <v>0</v>
      </c>
      <c r="S120" s="2">
        <v>0</v>
      </c>
      <c r="T120" s="13">
        <v>0</v>
      </c>
    </row>
    <row r="121" spans="1:20" s="43" customFormat="1" ht="87" customHeight="1" x14ac:dyDescent="0.25">
      <c r="A121" s="58"/>
      <c r="B121" s="29" t="s">
        <v>76</v>
      </c>
      <c r="C121" s="12">
        <f t="shared" ref="C121:C122" si="207">E121+G121</f>
        <v>0</v>
      </c>
      <c r="D121" s="2">
        <f t="shared" ref="D121:D122" si="208">F121+H121</f>
        <v>0</v>
      </c>
      <c r="E121" s="2">
        <f>E122</f>
        <v>0</v>
      </c>
      <c r="F121" s="2">
        <f t="shared" ref="F121:H121" si="209">F122</f>
        <v>0</v>
      </c>
      <c r="G121" s="2">
        <f t="shared" si="209"/>
        <v>0</v>
      </c>
      <c r="H121" s="13">
        <f t="shared" si="209"/>
        <v>0</v>
      </c>
      <c r="I121" s="12">
        <f t="shared" ref="I121:I122" si="210">K121+M121</f>
        <v>0</v>
      </c>
      <c r="J121" s="2">
        <f t="shared" ref="J121:J122" si="211">L121+N121</f>
        <v>0</v>
      </c>
      <c r="K121" s="2">
        <f t="shared" ref="K121:N121" si="212">K122</f>
        <v>0</v>
      </c>
      <c r="L121" s="2">
        <f t="shared" si="212"/>
        <v>0</v>
      </c>
      <c r="M121" s="2">
        <f t="shared" si="212"/>
        <v>0</v>
      </c>
      <c r="N121" s="13">
        <f t="shared" si="212"/>
        <v>0</v>
      </c>
      <c r="O121" s="12">
        <f t="shared" ref="O121:O122" si="213">Q121+S121</f>
        <v>3926.2</v>
      </c>
      <c r="P121" s="2">
        <f t="shared" ref="P121:P122" si="214">R121+T121</f>
        <v>3926.2</v>
      </c>
      <c r="Q121" s="2">
        <f t="shared" ref="Q121:T121" si="215">Q122</f>
        <v>2394.98</v>
      </c>
      <c r="R121" s="2">
        <f t="shared" si="215"/>
        <v>2394.98</v>
      </c>
      <c r="S121" s="2">
        <f t="shared" si="215"/>
        <v>1531.22</v>
      </c>
      <c r="T121" s="13">
        <f t="shared" si="215"/>
        <v>1531.22</v>
      </c>
    </row>
    <row r="122" spans="1:20" s="43" customFormat="1" ht="39.75" customHeight="1" x14ac:dyDescent="0.25">
      <c r="A122" s="58"/>
      <c r="B122" s="24" t="s">
        <v>21</v>
      </c>
      <c r="C122" s="12">
        <f t="shared" si="207"/>
        <v>0</v>
      </c>
      <c r="D122" s="2">
        <f t="shared" si="208"/>
        <v>0</v>
      </c>
      <c r="E122" s="2">
        <v>0</v>
      </c>
      <c r="F122" s="2">
        <v>0</v>
      </c>
      <c r="G122" s="2">
        <v>0</v>
      </c>
      <c r="H122" s="13">
        <v>0</v>
      </c>
      <c r="I122" s="12">
        <f t="shared" si="210"/>
        <v>0</v>
      </c>
      <c r="J122" s="2">
        <f t="shared" si="211"/>
        <v>0</v>
      </c>
      <c r="K122" s="2">
        <v>0</v>
      </c>
      <c r="L122" s="2">
        <v>0</v>
      </c>
      <c r="M122" s="2">
        <v>0</v>
      </c>
      <c r="N122" s="13">
        <v>0</v>
      </c>
      <c r="O122" s="12">
        <f t="shared" si="213"/>
        <v>3926.2</v>
      </c>
      <c r="P122" s="2">
        <f t="shared" si="214"/>
        <v>3926.2</v>
      </c>
      <c r="Q122" s="2">
        <v>2394.98</v>
      </c>
      <c r="R122" s="2">
        <v>2394.98</v>
      </c>
      <c r="S122" s="2">
        <v>1531.22</v>
      </c>
      <c r="T122" s="13">
        <v>1531.22</v>
      </c>
    </row>
    <row r="123" spans="1:20" s="45" customFormat="1" ht="18.75" customHeight="1" x14ac:dyDescent="0.25">
      <c r="A123" s="56">
        <v>800</v>
      </c>
      <c r="B123" s="31" t="s">
        <v>3</v>
      </c>
      <c r="C123" s="32">
        <f>C124+C126+C128+C130+C132</f>
        <v>2391.7800000000002</v>
      </c>
      <c r="D123" s="33">
        <f t="shared" ref="D123:H123" si="216">D124+D126+D128+D130+D132</f>
        <v>2391.7800000000002</v>
      </c>
      <c r="E123" s="33">
        <f t="shared" si="216"/>
        <v>1616.58</v>
      </c>
      <c r="F123" s="33">
        <f t="shared" si="216"/>
        <v>1616.58</v>
      </c>
      <c r="G123" s="33">
        <f t="shared" si="216"/>
        <v>775.2</v>
      </c>
      <c r="H123" s="34">
        <f t="shared" si="216"/>
        <v>775.2</v>
      </c>
      <c r="I123" s="32">
        <f t="shared" ref="I123:N123" si="217">I124+I126+I128+I130+I132</f>
        <v>1411</v>
      </c>
      <c r="J123" s="33">
        <f t="shared" si="217"/>
        <v>1411</v>
      </c>
      <c r="K123" s="33">
        <f t="shared" si="217"/>
        <v>1411</v>
      </c>
      <c r="L123" s="33">
        <f t="shared" si="217"/>
        <v>1411</v>
      </c>
      <c r="M123" s="33">
        <f t="shared" si="217"/>
        <v>0</v>
      </c>
      <c r="N123" s="34">
        <f t="shared" si="217"/>
        <v>0</v>
      </c>
      <c r="O123" s="32">
        <f>O124+O126+O128+O130+O132+O134</f>
        <v>5697.45</v>
      </c>
      <c r="P123" s="33">
        <f>P124+P126+P128+P130+P132+P134</f>
        <v>5697.45</v>
      </c>
      <c r="Q123" s="33">
        <f t="shared" ref="Q123:T123" si="218">Q124+Q126+Q128+Q130+Q132+Q134</f>
        <v>697.45</v>
      </c>
      <c r="R123" s="33">
        <f t="shared" si="218"/>
        <v>697.45</v>
      </c>
      <c r="S123" s="33">
        <f t="shared" si="218"/>
        <v>5000</v>
      </c>
      <c r="T123" s="34">
        <f t="shared" si="218"/>
        <v>5000</v>
      </c>
    </row>
    <row r="124" spans="1:20" s="45" customFormat="1" ht="50.25" customHeight="1" x14ac:dyDescent="0.25">
      <c r="A124" s="60"/>
      <c r="B124" s="30" t="s">
        <v>31</v>
      </c>
      <c r="C124" s="10">
        <f>E124+G124</f>
        <v>588.01</v>
      </c>
      <c r="D124" s="3">
        <f t="shared" ref="D124:D125" si="219">F124+H124</f>
        <v>588.01</v>
      </c>
      <c r="E124" s="3">
        <f>E125</f>
        <v>323.41000000000003</v>
      </c>
      <c r="F124" s="3">
        <f t="shared" ref="F124:H124" si="220">F125</f>
        <v>323.41000000000003</v>
      </c>
      <c r="G124" s="3">
        <f t="shared" si="220"/>
        <v>264.60000000000002</v>
      </c>
      <c r="H124" s="11">
        <f t="shared" si="220"/>
        <v>264.60000000000002</v>
      </c>
      <c r="I124" s="10">
        <f t="shared" ref="I124:I133" si="221">K124+M124</f>
        <v>0</v>
      </c>
      <c r="J124" s="3">
        <f t="shared" ref="J124:J133" si="222">L124+N124</f>
        <v>0</v>
      </c>
      <c r="K124" s="3">
        <f>K125</f>
        <v>0</v>
      </c>
      <c r="L124" s="3">
        <f t="shared" ref="L124" si="223">L125</f>
        <v>0</v>
      </c>
      <c r="M124" s="3">
        <f t="shared" ref="M124" si="224">M125</f>
        <v>0</v>
      </c>
      <c r="N124" s="11">
        <f t="shared" ref="N124" si="225">N125</f>
        <v>0</v>
      </c>
      <c r="O124" s="10">
        <f t="shared" ref="O124:O133" si="226">Q124+S124</f>
        <v>0</v>
      </c>
      <c r="P124" s="3">
        <f t="shared" ref="P124:P133" si="227">R124+T124</f>
        <v>0</v>
      </c>
      <c r="Q124" s="3">
        <f>Q125</f>
        <v>0</v>
      </c>
      <c r="R124" s="3">
        <f t="shared" ref="R124" si="228">R125</f>
        <v>0</v>
      </c>
      <c r="S124" s="3">
        <f t="shared" ref="S124" si="229">S125</f>
        <v>0</v>
      </c>
      <c r="T124" s="11">
        <f t="shared" ref="T124" si="230">T125</f>
        <v>0</v>
      </c>
    </row>
    <row r="125" spans="1:20" s="45" customFormat="1" ht="30" x14ac:dyDescent="0.25">
      <c r="A125" s="60"/>
      <c r="B125" s="23" t="s">
        <v>30</v>
      </c>
      <c r="C125" s="10">
        <f t="shared" ref="C125" si="231">E125+G125</f>
        <v>588.01</v>
      </c>
      <c r="D125" s="3">
        <f t="shared" si="219"/>
        <v>588.01</v>
      </c>
      <c r="E125" s="3">
        <v>323.41000000000003</v>
      </c>
      <c r="F125" s="3">
        <v>323.41000000000003</v>
      </c>
      <c r="G125" s="3">
        <v>264.60000000000002</v>
      </c>
      <c r="H125" s="11">
        <v>264.60000000000002</v>
      </c>
      <c r="I125" s="10">
        <f t="shared" si="221"/>
        <v>0</v>
      </c>
      <c r="J125" s="3">
        <f t="shared" si="222"/>
        <v>0</v>
      </c>
      <c r="K125" s="3">
        <v>0</v>
      </c>
      <c r="L125" s="3">
        <v>0</v>
      </c>
      <c r="M125" s="3">
        <v>0</v>
      </c>
      <c r="N125" s="11">
        <v>0</v>
      </c>
      <c r="O125" s="10">
        <f t="shared" si="226"/>
        <v>0</v>
      </c>
      <c r="P125" s="3">
        <f t="shared" si="227"/>
        <v>0</v>
      </c>
      <c r="Q125" s="3">
        <v>0</v>
      </c>
      <c r="R125" s="3">
        <v>0</v>
      </c>
      <c r="S125" s="3">
        <v>0</v>
      </c>
      <c r="T125" s="11">
        <v>0</v>
      </c>
    </row>
    <row r="126" spans="1:20" ht="60" x14ac:dyDescent="0.25">
      <c r="A126" s="60" t="s">
        <v>0</v>
      </c>
      <c r="B126" s="22" t="s">
        <v>36</v>
      </c>
      <c r="C126" s="10">
        <f t="shared" si="195"/>
        <v>0</v>
      </c>
      <c r="D126" s="3">
        <f t="shared" si="195"/>
        <v>0</v>
      </c>
      <c r="E126" s="3">
        <v>0</v>
      </c>
      <c r="F126" s="3">
        <v>0</v>
      </c>
      <c r="G126" s="3">
        <v>0</v>
      </c>
      <c r="H126" s="11">
        <v>0</v>
      </c>
      <c r="I126" s="10">
        <f>K126+M126</f>
        <v>1411</v>
      </c>
      <c r="J126" s="3">
        <f t="shared" si="222"/>
        <v>1411</v>
      </c>
      <c r="K126" s="3">
        <f>K127</f>
        <v>1411</v>
      </c>
      <c r="L126" s="3">
        <f t="shared" ref="L126:N126" si="232">L127</f>
        <v>1411</v>
      </c>
      <c r="M126" s="3">
        <f t="shared" si="232"/>
        <v>0</v>
      </c>
      <c r="N126" s="11">
        <f t="shared" si="232"/>
        <v>0</v>
      </c>
      <c r="O126" s="10">
        <f t="shared" si="226"/>
        <v>0</v>
      </c>
      <c r="P126" s="3">
        <f t="shared" si="227"/>
        <v>0</v>
      </c>
      <c r="Q126" s="3">
        <f>Q127</f>
        <v>0</v>
      </c>
      <c r="R126" s="3">
        <f t="shared" ref="R126:T126" si="233">R127</f>
        <v>0</v>
      </c>
      <c r="S126" s="3">
        <f t="shared" si="233"/>
        <v>0</v>
      </c>
      <c r="T126" s="11">
        <f t="shared" si="233"/>
        <v>0</v>
      </c>
    </row>
    <row r="127" spans="1:20" ht="15" x14ac:dyDescent="0.25">
      <c r="A127" s="60"/>
      <c r="B127" s="23" t="s">
        <v>20</v>
      </c>
      <c r="C127" s="10">
        <f t="shared" si="195"/>
        <v>0</v>
      </c>
      <c r="D127" s="3">
        <f t="shared" si="195"/>
        <v>0</v>
      </c>
      <c r="E127" s="3">
        <v>0</v>
      </c>
      <c r="F127" s="3">
        <v>0</v>
      </c>
      <c r="G127" s="3">
        <v>0</v>
      </c>
      <c r="H127" s="11">
        <v>0</v>
      </c>
      <c r="I127" s="10">
        <f>K127+M127</f>
        <v>1411</v>
      </c>
      <c r="J127" s="3">
        <f>L127+N127</f>
        <v>1411</v>
      </c>
      <c r="K127" s="3">
        <v>1411</v>
      </c>
      <c r="L127" s="3">
        <v>1411</v>
      </c>
      <c r="M127" s="3">
        <v>0</v>
      </c>
      <c r="N127" s="11">
        <v>0</v>
      </c>
      <c r="O127" s="10">
        <f t="shared" si="226"/>
        <v>0</v>
      </c>
      <c r="P127" s="3">
        <f t="shared" si="227"/>
        <v>0</v>
      </c>
      <c r="Q127" s="3">
        <v>0</v>
      </c>
      <c r="R127" s="3">
        <v>0</v>
      </c>
      <c r="S127" s="3">
        <v>0</v>
      </c>
      <c r="T127" s="11">
        <v>0</v>
      </c>
    </row>
    <row r="128" spans="1:20" s="45" customFormat="1" ht="45" x14ac:dyDescent="0.25">
      <c r="A128" s="60" t="s">
        <v>0</v>
      </c>
      <c r="B128" s="22" t="s">
        <v>28</v>
      </c>
      <c r="C128" s="10">
        <f t="shared" ref="C128:D129" si="234">E128+G128</f>
        <v>0</v>
      </c>
      <c r="D128" s="3">
        <f t="shared" si="234"/>
        <v>0</v>
      </c>
      <c r="E128" s="3">
        <v>0</v>
      </c>
      <c r="F128" s="3">
        <v>0</v>
      </c>
      <c r="G128" s="3">
        <v>0</v>
      </c>
      <c r="H128" s="11">
        <v>0</v>
      </c>
      <c r="I128" s="10">
        <f t="shared" si="221"/>
        <v>0</v>
      </c>
      <c r="J128" s="3">
        <f t="shared" si="222"/>
        <v>0</v>
      </c>
      <c r="K128" s="3">
        <v>0</v>
      </c>
      <c r="L128" s="3">
        <v>0</v>
      </c>
      <c r="M128" s="3">
        <v>0</v>
      </c>
      <c r="N128" s="11">
        <v>0</v>
      </c>
      <c r="O128" s="10">
        <f t="shared" ref="O128:P131" si="235">Q128+S128</f>
        <v>697.45</v>
      </c>
      <c r="P128" s="3">
        <f t="shared" si="235"/>
        <v>697.45</v>
      </c>
      <c r="Q128" s="3">
        <f>Q129</f>
        <v>697.45</v>
      </c>
      <c r="R128" s="3">
        <f>R129</f>
        <v>697.45</v>
      </c>
      <c r="S128" s="3">
        <f>S129</f>
        <v>0</v>
      </c>
      <c r="T128" s="11">
        <f>T129</f>
        <v>0</v>
      </c>
    </row>
    <row r="129" spans="1:20" s="45" customFormat="1" ht="30" x14ac:dyDescent="0.25">
      <c r="A129" s="60"/>
      <c r="B129" s="27" t="s">
        <v>30</v>
      </c>
      <c r="C129" s="10">
        <f t="shared" si="234"/>
        <v>0</v>
      </c>
      <c r="D129" s="3">
        <f t="shared" si="234"/>
        <v>0</v>
      </c>
      <c r="E129" s="3">
        <v>0</v>
      </c>
      <c r="F129" s="3">
        <v>0</v>
      </c>
      <c r="G129" s="3">
        <v>0</v>
      </c>
      <c r="H129" s="11">
        <v>0</v>
      </c>
      <c r="I129" s="10">
        <f t="shared" ref="I129:J129" si="236">K129+M129</f>
        <v>0</v>
      </c>
      <c r="J129" s="3">
        <f t="shared" si="236"/>
        <v>0</v>
      </c>
      <c r="K129" s="3">
        <v>0</v>
      </c>
      <c r="L129" s="3">
        <v>0</v>
      </c>
      <c r="M129" s="3">
        <v>0</v>
      </c>
      <c r="N129" s="11">
        <v>0</v>
      </c>
      <c r="O129" s="10">
        <f t="shared" si="235"/>
        <v>697.45</v>
      </c>
      <c r="P129" s="3">
        <f t="shared" si="235"/>
        <v>697.45</v>
      </c>
      <c r="Q129" s="3">
        <v>697.45</v>
      </c>
      <c r="R129" s="3">
        <v>697.45</v>
      </c>
      <c r="S129" s="3">
        <v>0</v>
      </c>
      <c r="T129" s="11">
        <v>0</v>
      </c>
    </row>
    <row r="130" spans="1:20" s="45" customFormat="1" ht="30" x14ac:dyDescent="0.25">
      <c r="A130" s="60" t="s">
        <v>0</v>
      </c>
      <c r="B130" s="22" t="s">
        <v>42</v>
      </c>
      <c r="C130" s="10">
        <f t="shared" si="195"/>
        <v>669.1</v>
      </c>
      <c r="D130" s="3">
        <f t="shared" si="195"/>
        <v>669.1</v>
      </c>
      <c r="E130" s="3">
        <f>E131</f>
        <v>669.1</v>
      </c>
      <c r="F130" s="3">
        <f t="shared" ref="F130:H130" si="237">F131</f>
        <v>669.1</v>
      </c>
      <c r="G130" s="3">
        <f t="shared" si="237"/>
        <v>0</v>
      </c>
      <c r="H130" s="3">
        <f t="shared" si="237"/>
        <v>0</v>
      </c>
      <c r="I130" s="10">
        <f t="shared" si="221"/>
        <v>0</v>
      </c>
      <c r="J130" s="3">
        <f t="shared" si="222"/>
        <v>0</v>
      </c>
      <c r="K130" s="3">
        <f>K131</f>
        <v>0</v>
      </c>
      <c r="L130" s="3">
        <f t="shared" ref="L130" si="238">L131</f>
        <v>0</v>
      </c>
      <c r="M130" s="3">
        <f t="shared" ref="M130" si="239">M131</f>
        <v>0</v>
      </c>
      <c r="N130" s="11">
        <f t="shared" ref="N130" si="240">N131</f>
        <v>0</v>
      </c>
      <c r="O130" s="10">
        <f t="shared" si="235"/>
        <v>0</v>
      </c>
      <c r="P130" s="3">
        <f t="shared" si="235"/>
        <v>0</v>
      </c>
      <c r="Q130" s="3">
        <f>Q131</f>
        <v>0</v>
      </c>
      <c r="R130" s="3">
        <f t="shared" ref="R130" si="241">R131</f>
        <v>0</v>
      </c>
      <c r="S130" s="3">
        <f t="shared" ref="S130" si="242">S131</f>
        <v>0</v>
      </c>
      <c r="T130" s="11">
        <f t="shared" ref="T130" si="243">T131</f>
        <v>0</v>
      </c>
    </row>
    <row r="131" spans="1:20" s="45" customFormat="1" ht="30" x14ac:dyDescent="0.25">
      <c r="A131" s="60"/>
      <c r="B131" s="27" t="s">
        <v>30</v>
      </c>
      <c r="C131" s="10">
        <f>E131+G131</f>
        <v>669.1</v>
      </c>
      <c r="D131" s="3">
        <f>F131+H131</f>
        <v>669.1</v>
      </c>
      <c r="E131" s="3">
        <v>669.1</v>
      </c>
      <c r="F131" s="3">
        <v>669.1</v>
      </c>
      <c r="G131" s="3">
        <v>0</v>
      </c>
      <c r="H131" s="11">
        <v>0</v>
      </c>
      <c r="I131" s="10">
        <f t="shared" si="221"/>
        <v>0</v>
      </c>
      <c r="J131" s="3">
        <f t="shared" si="222"/>
        <v>0</v>
      </c>
      <c r="K131" s="3">
        <v>0</v>
      </c>
      <c r="L131" s="3">
        <v>0</v>
      </c>
      <c r="M131" s="3">
        <v>0</v>
      </c>
      <c r="N131" s="11">
        <v>0</v>
      </c>
      <c r="O131" s="10">
        <f t="shared" si="235"/>
        <v>0</v>
      </c>
      <c r="P131" s="3">
        <f t="shared" si="235"/>
        <v>0</v>
      </c>
      <c r="Q131" s="3">
        <v>0</v>
      </c>
      <c r="R131" s="3">
        <v>0</v>
      </c>
      <c r="S131" s="3">
        <v>0</v>
      </c>
      <c r="T131" s="11">
        <v>0</v>
      </c>
    </row>
    <row r="132" spans="1:20" s="45" customFormat="1" ht="15" x14ac:dyDescent="0.25">
      <c r="A132" s="60"/>
      <c r="B132" s="22" t="s">
        <v>74</v>
      </c>
      <c r="C132" s="10">
        <f t="shared" ref="C132" si="244">E132+G132</f>
        <v>1134.67</v>
      </c>
      <c r="D132" s="3">
        <f t="shared" ref="D132" si="245">F132+H132</f>
        <v>1134.67</v>
      </c>
      <c r="E132" s="3">
        <f>E133</f>
        <v>624.07000000000005</v>
      </c>
      <c r="F132" s="3">
        <f t="shared" ref="F132:H132" si="246">F133</f>
        <v>624.07000000000005</v>
      </c>
      <c r="G132" s="3">
        <f t="shared" si="246"/>
        <v>510.6</v>
      </c>
      <c r="H132" s="3">
        <f t="shared" si="246"/>
        <v>510.6</v>
      </c>
      <c r="I132" s="10">
        <f t="shared" si="221"/>
        <v>0</v>
      </c>
      <c r="J132" s="3">
        <f t="shared" si="222"/>
        <v>0</v>
      </c>
      <c r="K132" s="3">
        <f>K133</f>
        <v>0</v>
      </c>
      <c r="L132" s="3">
        <f t="shared" ref="L132" si="247">L133</f>
        <v>0</v>
      </c>
      <c r="M132" s="3">
        <f t="shared" ref="M132" si="248">M133</f>
        <v>0</v>
      </c>
      <c r="N132" s="11">
        <f t="shared" ref="N132" si="249">N133</f>
        <v>0</v>
      </c>
      <c r="O132" s="10">
        <f t="shared" si="226"/>
        <v>0</v>
      </c>
      <c r="P132" s="3">
        <f t="shared" si="227"/>
        <v>0</v>
      </c>
      <c r="Q132" s="3">
        <f>Q133</f>
        <v>0</v>
      </c>
      <c r="R132" s="3">
        <f t="shared" ref="R132:T132" si="250">R133</f>
        <v>0</v>
      </c>
      <c r="S132" s="3">
        <f t="shared" si="250"/>
        <v>0</v>
      </c>
      <c r="T132" s="11">
        <f t="shared" si="250"/>
        <v>0</v>
      </c>
    </row>
    <row r="133" spans="1:20" s="45" customFormat="1" ht="30" x14ac:dyDescent="0.25">
      <c r="A133" s="60"/>
      <c r="B133" s="23" t="s">
        <v>30</v>
      </c>
      <c r="C133" s="10">
        <f t="shared" ref="C133:D133" si="251">E133+G133</f>
        <v>1134.67</v>
      </c>
      <c r="D133" s="3">
        <f t="shared" si="251"/>
        <v>1134.67</v>
      </c>
      <c r="E133" s="3">
        <v>624.07000000000005</v>
      </c>
      <c r="F133" s="3">
        <v>624.07000000000005</v>
      </c>
      <c r="G133" s="3">
        <v>510.6</v>
      </c>
      <c r="H133" s="11">
        <v>510.6</v>
      </c>
      <c r="I133" s="10">
        <f t="shared" si="221"/>
        <v>0</v>
      </c>
      <c r="J133" s="3">
        <f t="shared" si="222"/>
        <v>0</v>
      </c>
      <c r="K133" s="3">
        <v>0</v>
      </c>
      <c r="L133" s="3">
        <v>0</v>
      </c>
      <c r="M133" s="3">
        <v>0</v>
      </c>
      <c r="N133" s="11">
        <v>0</v>
      </c>
      <c r="O133" s="10">
        <f t="shared" si="226"/>
        <v>0</v>
      </c>
      <c r="P133" s="3">
        <f t="shared" si="227"/>
        <v>0</v>
      </c>
      <c r="Q133" s="3">
        <v>0</v>
      </c>
      <c r="R133" s="3">
        <v>0</v>
      </c>
      <c r="S133" s="3">
        <v>0</v>
      </c>
      <c r="T133" s="11">
        <v>0</v>
      </c>
    </row>
    <row r="134" spans="1:20" s="45" customFormat="1" ht="16.5" customHeight="1" x14ac:dyDescent="0.25">
      <c r="A134" s="60"/>
      <c r="B134" s="30" t="s">
        <v>89</v>
      </c>
      <c r="C134" s="16">
        <f>E134+G134</f>
        <v>0</v>
      </c>
      <c r="D134" s="3">
        <f>F134+H134</f>
        <v>0</v>
      </c>
      <c r="E134" s="3">
        <f t="shared" ref="E134:H134" si="252">E135</f>
        <v>0</v>
      </c>
      <c r="F134" s="3">
        <f t="shared" si="252"/>
        <v>0</v>
      </c>
      <c r="G134" s="3">
        <f t="shared" si="252"/>
        <v>0</v>
      </c>
      <c r="H134" s="3">
        <f t="shared" si="252"/>
        <v>0</v>
      </c>
      <c r="I134" s="16">
        <f>I135</f>
        <v>0</v>
      </c>
      <c r="J134" s="3">
        <f t="shared" ref="J134:N134" si="253">J135</f>
        <v>0</v>
      </c>
      <c r="K134" s="3">
        <f t="shared" si="253"/>
        <v>0</v>
      </c>
      <c r="L134" s="3">
        <f t="shared" si="253"/>
        <v>0</v>
      </c>
      <c r="M134" s="3">
        <f t="shared" si="253"/>
        <v>0</v>
      </c>
      <c r="N134" s="6">
        <f t="shared" si="253"/>
        <v>0</v>
      </c>
      <c r="O134" s="16">
        <f>O135</f>
        <v>5000</v>
      </c>
      <c r="P134" s="16">
        <f>P135</f>
        <v>5000</v>
      </c>
      <c r="Q134" s="3">
        <f t="shared" ref="Q134:T134" si="254">Q135</f>
        <v>0</v>
      </c>
      <c r="R134" s="3">
        <f t="shared" si="254"/>
        <v>0</v>
      </c>
      <c r="S134" s="3">
        <f t="shared" si="254"/>
        <v>5000</v>
      </c>
      <c r="T134" s="40">
        <f t="shared" si="254"/>
        <v>5000</v>
      </c>
    </row>
    <row r="135" spans="1:20" s="45" customFormat="1" ht="30" x14ac:dyDescent="0.25">
      <c r="A135" s="60"/>
      <c r="B135" s="23" t="s">
        <v>30</v>
      </c>
      <c r="C135" s="16">
        <f>E135+G135</f>
        <v>0</v>
      </c>
      <c r="D135" s="3">
        <f>F135+H135</f>
        <v>0</v>
      </c>
      <c r="E135" s="3">
        <v>0</v>
      </c>
      <c r="F135" s="3">
        <v>0</v>
      </c>
      <c r="G135" s="3">
        <v>0</v>
      </c>
      <c r="H135" s="11">
        <v>0</v>
      </c>
      <c r="I135" s="10">
        <v>0</v>
      </c>
      <c r="J135" s="3">
        <v>0</v>
      </c>
      <c r="K135" s="3">
        <v>0</v>
      </c>
      <c r="L135" s="3">
        <v>0</v>
      </c>
      <c r="M135" s="3">
        <v>0</v>
      </c>
      <c r="N135" s="11">
        <v>0</v>
      </c>
      <c r="O135" s="10">
        <f>Q135+S135</f>
        <v>5000</v>
      </c>
      <c r="P135" s="3">
        <f>R135+T135</f>
        <v>5000</v>
      </c>
      <c r="Q135" s="3">
        <v>0</v>
      </c>
      <c r="R135" s="3">
        <v>0</v>
      </c>
      <c r="S135" s="3">
        <v>5000</v>
      </c>
      <c r="T135" s="11">
        <v>5000</v>
      </c>
    </row>
    <row r="136" spans="1:20" s="45" customFormat="1" ht="22.5" customHeight="1" x14ac:dyDescent="0.25">
      <c r="A136" s="56">
        <v>900</v>
      </c>
      <c r="B136" s="31" t="s">
        <v>29</v>
      </c>
      <c r="C136" s="32">
        <f>C137</f>
        <v>0</v>
      </c>
      <c r="D136" s="33">
        <f t="shared" ref="D136:T136" si="255">D137</f>
        <v>0</v>
      </c>
      <c r="E136" s="33">
        <f t="shared" si="255"/>
        <v>0</v>
      </c>
      <c r="F136" s="33">
        <f t="shared" si="255"/>
        <v>0</v>
      </c>
      <c r="G136" s="33">
        <f t="shared" si="255"/>
        <v>0</v>
      </c>
      <c r="H136" s="34">
        <f t="shared" si="255"/>
        <v>0</v>
      </c>
      <c r="I136" s="32">
        <f>I137</f>
        <v>1339.8999999999999</v>
      </c>
      <c r="J136" s="33">
        <f t="shared" si="255"/>
        <v>1339.86</v>
      </c>
      <c r="K136" s="33">
        <f t="shared" si="255"/>
        <v>1339.8999999999999</v>
      </c>
      <c r="L136" s="33">
        <f t="shared" si="255"/>
        <v>1339.86</v>
      </c>
      <c r="M136" s="33">
        <f t="shared" si="255"/>
        <v>0</v>
      </c>
      <c r="N136" s="34">
        <f t="shared" si="255"/>
        <v>0</v>
      </c>
      <c r="O136" s="32">
        <f t="shared" si="255"/>
        <v>0</v>
      </c>
      <c r="P136" s="33">
        <f t="shared" si="255"/>
        <v>0</v>
      </c>
      <c r="Q136" s="33">
        <f t="shared" si="255"/>
        <v>0</v>
      </c>
      <c r="R136" s="33">
        <f t="shared" si="255"/>
        <v>0</v>
      </c>
      <c r="S136" s="33">
        <f t="shared" si="255"/>
        <v>0</v>
      </c>
      <c r="T136" s="34">
        <f t="shared" si="255"/>
        <v>0</v>
      </c>
    </row>
    <row r="137" spans="1:20" s="45" customFormat="1" ht="46.5" customHeight="1" x14ac:dyDescent="0.25">
      <c r="A137" s="60"/>
      <c r="B137" s="30" t="s">
        <v>43</v>
      </c>
      <c r="C137" s="10">
        <f t="shared" ref="C137" si="256">E137+G137</f>
        <v>0</v>
      </c>
      <c r="D137" s="3">
        <f t="shared" ref="D137" si="257">F137+H137</f>
        <v>0</v>
      </c>
      <c r="E137" s="3">
        <f>SUM(E139:E141)</f>
        <v>0</v>
      </c>
      <c r="F137" s="3">
        <f>SUM(F139:F141)</f>
        <v>0</v>
      </c>
      <c r="G137" s="3">
        <f>SUM(G139:G141)</f>
        <v>0</v>
      </c>
      <c r="H137" s="11">
        <f>SUM(H139:H141)</f>
        <v>0</v>
      </c>
      <c r="I137" s="10">
        <f>K137+M137</f>
        <v>1339.8999999999999</v>
      </c>
      <c r="J137" s="3">
        <f t="shared" ref="J137" si="258">L137+N137</f>
        <v>1339.86</v>
      </c>
      <c r="K137" s="3">
        <f>SUM(K138:K141)</f>
        <v>1339.8999999999999</v>
      </c>
      <c r="L137" s="3">
        <f>SUM(L138:L141)</f>
        <v>1339.86</v>
      </c>
      <c r="M137" s="3">
        <f>SUM(M138:M141)</f>
        <v>0</v>
      </c>
      <c r="N137" s="11">
        <f>SUM(N138:N141)</f>
        <v>0</v>
      </c>
      <c r="O137" s="10">
        <f t="shared" ref="O137" si="259">Q137+S137</f>
        <v>0</v>
      </c>
      <c r="P137" s="3">
        <f t="shared" ref="P137" si="260">R137+T137</f>
        <v>0</v>
      </c>
      <c r="Q137" s="3">
        <f>SUM(Q139:Q141)</f>
        <v>0</v>
      </c>
      <c r="R137" s="3">
        <f>SUM(R139:R141)</f>
        <v>0</v>
      </c>
      <c r="S137" s="3">
        <f>SUM(S139:S141)</f>
        <v>0</v>
      </c>
      <c r="T137" s="11">
        <f>SUM(T139:T141)</f>
        <v>0</v>
      </c>
    </row>
    <row r="138" spans="1:20" s="45" customFormat="1" ht="15" x14ac:dyDescent="0.25">
      <c r="A138" s="60"/>
      <c r="B138" s="23" t="s">
        <v>20</v>
      </c>
      <c r="C138" s="10">
        <f t="shared" ref="C138:C141" si="261">E138+G138</f>
        <v>0</v>
      </c>
      <c r="D138" s="3">
        <f t="shared" ref="D138:D141" si="262">F138+H138</f>
        <v>0</v>
      </c>
      <c r="E138" s="3">
        <v>0</v>
      </c>
      <c r="F138" s="3">
        <v>0</v>
      </c>
      <c r="G138" s="3">
        <v>0</v>
      </c>
      <c r="H138" s="11">
        <v>0</v>
      </c>
      <c r="I138" s="10">
        <f>K138+M138</f>
        <v>382.28</v>
      </c>
      <c r="J138" s="3">
        <f t="shared" ref="J138:J141" si="263">L138+N138</f>
        <v>382.28</v>
      </c>
      <c r="K138" s="3">
        <v>382.28</v>
      </c>
      <c r="L138" s="3">
        <v>382.28</v>
      </c>
      <c r="M138" s="3">
        <v>0</v>
      </c>
      <c r="N138" s="11">
        <v>0</v>
      </c>
      <c r="O138" s="10">
        <f t="shared" ref="O138:O139" si="264">Q138+S138</f>
        <v>0</v>
      </c>
      <c r="P138" s="3">
        <f t="shared" ref="P138:P139" si="265">R138+T138</f>
        <v>0</v>
      </c>
      <c r="Q138" s="3">
        <v>0</v>
      </c>
      <c r="R138" s="3">
        <v>0</v>
      </c>
      <c r="S138" s="3">
        <v>0</v>
      </c>
      <c r="T138" s="11">
        <v>0</v>
      </c>
    </row>
    <row r="139" spans="1:20" s="45" customFormat="1" ht="30" x14ac:dyDescent="0.25">
      <c r="A139" s="60"/>
      <c r="B139" s="27" t="s">
        <v>22</v>
      </c>
      <c r="C139" s="10">
        <f t="shared" si="261"/>
        <v>0</v>
      </c>
      <c r="D139" s="3">
        <f t="shared" si="262"/>
        <v>0</v>
      </c>
      <c r="E139" s="3">
        <v>0</v>
      </c>
      <c r="F139" s="3">
        <v>0</v>
      </c>
      <c r="G139" s="3">
        <v>0</v>
      </c>
      <c r="H139" s="11">
        <v>0</v>
      </c>
      <c r="I139" s="10">
        <f t="shared" ref="I139:I141" si="266">K139+M139</f>
        <v>420.94</v>
      </c>
      <c r="J139" s="3">
        <f t="shared" si="263"/>
        <v>420.94</v>
      </c>
      <c r="K139" s="3">
        <v>420.94</v>
      </c>
      <c r="L139" s="3">
        <v>420.94</v>
      </c>
      <c r="M139" s="3">
        <v>0</v>
      </c>
      <c r="N139" s="11">
        <v>0</v>
      </c>
      <c r="O139" s="10">
        <f t="shared" si="264"/>
        <v>0</v>
      </c>
      <c r="P139" s="3">
        <f t="shared" si="265"/>
        <v>0</v>
      </c>
      <c r="Q139" s="3">
        <v>0</v>
      </c>
      <c r="R139" s="3">
        <v>0</v>
      </c>
      <c r="S139" s="3">
        <v>0</v>
      </c>
      <c r="T139" s="11">
        <v>0</v>
      </c>
    </row>
    <row r="140" spans="1:20" s="45" customFormat="1" ht="30" x14ac:dyDescent="0.25">
      <c r="A140" s="60"/>
      <c r="B140" s="23" t="s">
        <v>21</v>
      </c>
      <c r="C140" s="10">
        <f t="shared" si="261"/>
        <v>0</v>
      </c>
      <c r="D140" s="3">
        <f t="shared" si="262"/>
        <v>0</v>
      </c>
      <c r="E140" s="3">
        <v>0</v>
      </c>
      <c r="F140" s="3">
        <v>0</v>
      </c>
      <c r="G140" s="3">
        <v>0</v>
      </c>
      <c r="H140" s="11">
        <v>0</v>
      </c>
      <c r="I140" s="10">
        <f t="shared" si="266"/>
        <v>442.84</v>
      </c>
      <c r="J140" s="3">
        <f t="shared" si="263"/>
        <v>442.81</v>
      </c>
      <c r="K140" s="3">
        <v>442.84</v>
      </c>
      <c r="L140" s="3">
        <v>442.81</v>
      </c>
      <c r="M140" s="3">
        <v>0</v>
      </c>
      <c r="N140" s="11">
        <v>0</v>
      </c>
      <c r="O140" s="10">
        <f t="shared" ref="O140:O141" si="267">Q140+S140</f>
        <v>0</v>
      </c>
      <c r="P140" s="3">
        <f t="shared" ref="P140:P141" si="268">R140+T140</f>
        <v>0</v>
      </c>
      <c r="Q140" s="3">
        <v>0</v>
      </c>
      <c r="R140" s="3">
        <v>0</v>
      </c>
      <c r="S140" s="3">
        <v>0</v>
      </c>
      <c r="T140" s="11">
        <v>0</v>
      </c>
    </row>
    <row r="141" spans="1:20" s="45" customFormat="1" ht="30" x14ac:dyDescent="0.25">
      <c r="A141" s="60"/>
      <c r="B141" s="23" t="s">
        <v>30</v>
      </c>
      <c r="C141" s="10">
        <f t="shared" si="261"/>
        <v>0</v>
      </c>
      <c r="D141" s="3">
        <f t="shared" si="262"/>
        <v>0</v>
      </c>
      <c r="E141" s="3">
        <v>0</v>
      </c>
      <c r="F141" s="3">
        <v>0</v>
      </c>
      <c r="G141" s="3">
        <v>0</v>
      </c>
      <c r="H141" s="11">
        <v>0</v>
      </c>
      <c r="I141" s="10">
        <f t="shared" si="266"/>
        <v>93.84</v>
      </c>
      <c r="J141" s="3">
        <f t="shared" si="263"/>
        <v>93.83</v>
      </c>
      <c r="K141" s="3">
        <v>93.84</v>
      </c>
      <c r="L141" s="3">
        <v>93.83</v>
      </c>
      <c r="M141" s="3">
        <v>0</v>
      </c>
      <c r="N141" s="11">
        <v>0</v>
      </c>
      <c r="O141" s="10">
        <f t="shared" si="267"/>
        <v>0</v>
      </c>
      <c r="P141" s="3">
        <f t="shared" si="268"/>
        <v>0</v>
      </c>
      <c r="Q141" s="3">
        <v>0</v>
      </c>
      <c r="R141" s="3">
        <v>0</v>
      </c>
      <c r="S141" s="3">
        <v>0</v>
      </c>
      <c r="T141" s="11">
        <v>0</v>
      </c>
    </row>
    <row r="142" spans="1:20" s="45" customFormat="1" ht="21" customHeight="1" x14ac:dyDescent="0.25">
      <c r="A142" s="56">
        <v>1000</v>
      </c>
      <c r="B142" s="31" t="s">
        <v>2</v>
      </c>
      <c r="C142" s="32">
        <f>C143+C145+C147+C149+C152+C154+C156+C158</f>
        <v>57362.799999999996</v>
      </c>
      <c r="D142" s="33">
        <f t="shared" ref="D142:H142" si="269">D143+D145+D147+D149+D152+D154+D156+D158</f>
        <v>56906.03</v>
      </c>
      <c r="E142" s="33">
        <f t="shared" si="269"/>
        <v>54787.78</v>
      </c>
      <c r="F142" s="33">
        <f t="shared" si="269"/>
        <v>54353.9</v>
      </c>
      <c r="G142" s="33">
        <f t="shared" si="269"/>
        <v>2575.02</v>
      </c>
      <c r="H142" s="34">
        <f t="shared" si="269"/>
        <v>2552.13</v>
      </c>
      <c r="I142" s="32">
        <f t="shared" ref="I142:T142" si="270">I143+I145+I147+I149+I152+I154+I156</f>
        <v>421412.63</v>
      </c>
      <c r="J142" s="33">
        <f t="shared" si="270"/>
        <v>398401.48000000004</v>
      </c>
      <c r="K142" s="33">
        <f t="shared" si="270"/>
        <v>400037.5</v>
      </c>
      <c r="L142" s="33">
        <f t="shared" si="270"/>
        <v>379244.76</v>
      </c>
      <c r="M142" s="33">
        <f t="shared" si="270"/>
        <v>21375.129999999997</v>
      </c>
      <c r="N142" s="34">
        <f t="shared" si="270"/>
        <v>19156.72</v>
      </c>
      <c r="O142" s="32">
        <f t="shared" si="270"/>
        <v>0</v>
      </c>
      <c r="P142" s="33">
        <f t="shared" si="270"/>
        <v>0</v>
      </c>
      <c r="Q142" s="33">
        <f t="shared" si="270"/>
        <v>0</v>
      </c>
      <c r="R142" s="33">
        <f t="shared" si="270"/>
        <v>0</v>
      </c>
      <c r="S142" s="33">
        <f t="shared" si="270"/>
        <v>0</v>
      </c>
      <c r="T142" s="34">
        <f t="shared" si="270"/>
        <v>0</v>
      </c>
    </row>
    <row r="143" spans="1:20" ht="20.25" customHeight="1" x14ac:dyDescent="0.25">
      <c r="A143" s="60" t="s">
        <v>0</v>
      </c>
      <c r="B143" s="22" t="s">
        <v>56</v>
      </c>
      <c r="C143" s="10">
        <f t="shared" si="195"/>
        <v>0</v>
      </c>
      <c r="D143" s="3">
        <f t="shared" si="195"/>
        <v>0</v>
      </c>
      <c r="E143" s="3">
        <v>0</v>
      </c>
      <c r="F143" s="3">
        <v>0</v>
      </c>
      <c r="G143" s="3">
        <v>0</v>
      </c>
      <c r="H143" s="11">
        <v>0</v>
      </c>
      <c r="I143" s="10">
        <f t="shared" ref="I143:I155" si="271">K143+M143</f>
        <v>121144.7</v>
      </c>
      <c r="J143" s="3">
        <f t="shared" ref="J143:J155" si="272">L143+N143</f>
        <v>107792.28</v>
      </c>
      <c r="K143" s="3">
        <f>K144</f>
        <v>121144.7</v>
      </c>
      <c r="L143" s="3">
        <f t="shared" ref="L143:T143" si="273">L144</f>
        <v>107792.28</v>
      </c>
      <c r="M143" s="3">
        <f t="shared" si="273"/>
        <v>0</v>
      </c>
      <c r="N143" s="11">
        <f t="shared" si="273"/>
        <v>0</v>
      </c>
      <c r="O143" s="10">
        <f t="shared" ref="O143:O155" si="274">Q143+S143</f>
        <v>0</v>
      </c>
      <c r="P143" s="3">
        <f t="shared" ref="P143:P155" si="275">R143+T143</f>
        <v>0</v>
      </c>
      <c r="Q143" s="3">
        <f t="shared" si="273"/>
        <v>0</v>
      </c>
      <c r="R143" s="3">
        <f t="shared" si="273"/>
        <v>0</v>
      </c>
      <c r="S143" s="3">
        <f t="shared" si="273"/>
        <v>0</v>
      </c>
      <c r="T143" s="11">
        <f t="shared" si="273"/>
        <v>0</v>
      </c>
    </row>
    <row r="144" spans="1:20" ht="15" x14ac:dyDescent="0.25">
      <c r="A144" s="60"/>
      <c r="B144" s="23" t="s">
        <v>20</v>
      </c>
      <c r="C144" s="10">
        <f t="shared" si="195"/>
        <v>0</v>
      </c>
      <c r="D144" s="3">
        <f t="shared" si="195"/>
        <v>0</v>
      </c>
      <c r="E144" s="3">
        <v>0</v>
      </c>
      <c r="F144" s="3">
        <v>0</v>
      </c>
      <c r="G144" s="3">
        <v>0</v>
      </c>
      <c r="H144" s="11">
        <v>0</v>
      </c>
      <c r="I144" s="10">
        <f t="shared" si="271"/>
        <v>121144.7</v>
      </c>
      <c r="J144" s="3">
        <f>L144+N144</f>
        <v>107792.28</v>
      </c>
      <c r="K144" s="3">
        <v>121144.7</v>
      </c>
      <c r="L144" s="3">
        <v>107792.28</v>
      </c>
      <c r="M144" s="3">
        <v>0</v>
      </c>
      <c r="N144" s="11">
        <v>0</v>
      </c>
      <c r="O144" s="10">
        <f t="shared" si="274"/>
        <v>0</v>
      </c>
      <c r="P144" s="3">
        <f t="shared" si="275"/>
        <v>0</v>
      </c>
      <c r="Q144" s="3">
        <v>0</v>
      </c>
      <c r="R144" s="3">
        <v>0</v>
      </c>
      <c r="S144" s="3">
        <v>0</v>
      </c>
      <c r="T144" s="11">
        <v>0</v>
      </c>
    </row>
    <row r="145" spans="1:20" s="45" customFormat="1" ht="30" x14ac:dyDescent="0.25">
      <c r="A145" s="60" t="s">
        <v>0</v>
      </c>
      <c r="B145" s="22" t="s">
        <v>32</v>
      </c>
      <c r="C145" s="10">
        <f t="shared" si="195"/>
        <v>51782.27</v>
      </c>
      <c r="D145" s="3">
        <f t="shared" si="195"/>
        <v>51325.5</v>
      </c>
      <c r="E145" s="3">
        <f>E146</f>
        <v>49207.25</v>
      </c>
      <c r="F145" s="3">
        <f t="shared" ref="F145:T145" si="276">F146</f>
        <v>48773.37</v>
      </c>
      <c r="G145" s="3">
        <f t="shared" si="276"/>
        <v>2575.02</v>
      </c>
      <c r="H145" s="11">
        <f t="shared" si="276"/>
        <v>2552.13</v>
      </c>
      <c r="I145" s="10">
        <f t="shared" si="271"/>
        <v>0</v>
      </c>
      <c r="J145" s="3">
        <f t="shared" si="272"/>
        <v>0</v>
      </c>
      <c r="K145" s="3">
        <f t="shared" si="276"/>
        <v>0</v>
      </c>
      <c r="L145" s="3">
        <f t="shared" si="276"/>
        <v>0</v>
      </c>
      <c r="M145" s="3">
        <f t="shared" si="276"/>
        <v>0</v>
      </c>
      <c r="N145" s="11">
        <f t="shared" si="276"/>
        <v>0</v>
      </c>
      <c r="O145" s="10">
        <f t="shared" si="274"/>
        <v>0</v>
      </c>
      <c r="P145" s="3">
        <f t="shared" si="275"/>
        <v>0</v>
      </c>
      <c r="Q145" s="3">
        <f t="shared" si="276"/>
        <v>0</v>
      </c>
      <c r="R145" s="3">
        <f t="shared" si="276"/>
        <v>0</v>
      </c>
      <c r="S145" s="3">
        <f t="shared" si="276"/>
        <v>0</v>
      </c>
      <c r="T145" s="11">
        <f t="shared" si="276"/>
        <v>0</v>
      </c>
    </row>
    <row r="146" spans="1:20" s="45" customFormat="1" ht="15" x14ac:dyDescent="0.25">
      <c r="A146" s="60"/>
      <c r="B146" s="23" t="s">
        <v>20</v>
      </c>
      <c r="C146" s="10">
        <f t="shared" si="195"/>
        <v>51782.27</v>
      </c>
      <c r="D146" s="3">
        <f t="shared" si="195"/>
        <v>51325.5</v>
      </c>
      <c r="E146" s="3">
        <v>49207.25</v>
      </c>
      <c r="F146" s="3">
        <v>48773.37</v>
      </c>
      <c r="G146" s="3">
        <v>2575.02</v>
      </c>
      <c r="H146" s="11">
        <v>2552.13</v>
      </c>
      <c r="I146" s="10">
        <f t="shared" si="271"/>
        <v>0</v>
      </c>
      <c r="J146" s="3">
        <f t="shared" si="272"/>
        <v>0</v>
      </c>
      <c r="K146" s="3">
        <v>0</v>
      </c>
      <c r="L146" s="3">
        <v>0</v>
      </c>
      <c r="M146" s="3">
        <v>0</v>
      </c>
      <c r="N146" s="11">
        <v>0</v>
      </c>
      <c r="O146" s="10">
        <f t="shared" si="274"/>
        <v>0</v>
      </c>
      <c r="P146" s="3">
        <f t="shared" si="275"/>
        <v>0</v>
      </c>
      <c r="Q146" s="3">
        <v>0</v>
      </c>
      <c r="R146" s="3">
        <v>0</v>
      </c>
      <c r="S146" s="3">
        <v>0</v>
      </c>
      <c r="T146" s="11">
        <v>0</v>
      </c>
    </row>
    <row r="147" spans="1:20" s="43" customFormat="1" ht="51.75" customHeight="1" x14ac:dyDescent="0.25">
      <c r="A147" s="58" t="s">
        <v>0</v>
      </c>
      <c r="B147" s="26" t="s">
        <v>35</v>
      </c>
      <c r="C147" s="12">
        <f t="shared" si="195"/>
        <v>0</v>
      </c>
      <c r="D147" s="2">
        <f t="shared" si="195"/>
        <v>0</v>
      </c>
      <c r="E147" s="2">
        <v>0</v>
      </c>
      <c r="F147" s="2">
        <v>0</v>
      </c>
      <c r="G147" s="2">
        <v>0</v>
      </c>
      <c r="H147" s="13">
        <v>0</v>
      </c>
      <c r="I147" s="12">
        <f t="shared" si="271"/>
        <v>141212</v>
      </c>
      <c r="J147" s="2">
        <f t="shared" si="272"/>
        <v>141212</v>
      </c>
      <c r="K147" s="2">
        <f>K148</f>
        <v>141212</v>
      </c>
      <c r="L147" s="2">
        <f t="shared" ref="L147:T147" si="277">L148</f>
        <v>141212</v>
      </c>
      <c r="M147" s="2">
        <f t="shared" si="277"/>
        <v>0</v>
      </c>
      <c r="N147" s="13">
        <f t="shared" si="277"/>
        <v>0</v>
      </c>
      <c r="O147" s="12">
        <f t="shared" si="274"/>
        <v>0</v>
      </c>
      <c r="P147" s="2">
        <f t="shared" si="275"/>
        <v>0</v>
      </c>
      <c r="Q147" s="2">
        <f t="shared" si="277"/>
        <v>0</v>
      </c>
      <c r="R147" s="2">
        <f t="shared" si="277"/>
        <v>0</v>
      </c>
      <c r="S147" s="2">
        <f t="shared" si="277"/>
        <v>0</v>
      </c>
      <c r="T147" s="13">
        <f t="shared" si="277"/>
        <v>0</v>
      </c>
    </row>
    <row r="148" spans="1:20" s="43" customFormat="1" ht="30" x14ac:dyDescent="0.25">
      <c r="A148" s="58"/>
      <c r="B148" s="24" t="s">
        <v>21</v>
      </c>
      <c r="C148" s="12">
        <f t="shared" si="195"/>
        <v>0</v>
      </c>
      <c r="D148" s="2">
        <f t="shared" si="195"/>
        <v>0</v>
      </c>
      <c r="E148" s="2">
        <v>0</v>
      </c>
      <c r="F148" s="2">
        <v>0</v>
      </c>
      <c r="G148" s="2">
        <v>0</v>
      </c>
      <c r="H148" s="13">
        <v>0</v>
      </c>
      <c r="I148" s="12">
        <f t="shared" si="271"/>
        <v>141212</v>
      </c>
      <c r="J148" s="2">
        <f t="shared" si="272"/>
        <v>141212</v>
      </c>
      <c r="K148" s="2">
        <v>141212</v>
      </c>
      <c r="L148" s="2">
        <v>141212</v>
      </c>
      <c r="M148" s="2">
        <v>0</v>
      </c>
      <c r="N148" s="13">
        <v>0</v>
      </c>
      <c r="O148" s="12">
        <f t="shared" si="274"/>
        <v>0</v>
      </c>
      <c r="P148" s="2">
        <f t="shared" si="275"/>
        <v>0</v>
      </c>
      <c r="Q148" s="2">
        <v>0</v>
      </c>
      <c r="R148" s="2">
        <v>0</v>
      </c>
      <c r="S148" s="2">
        <v>0</v>
      </c>
      <c r="T148" s="13">
        <v>0</v>
      </c>
    </row>
    <row r="149" spans="1:20" ht="60" x14ac:dyDescent="0.25">
      <c r="A149" s="57" t="s">
        <v>0</v>
      </c>
      <c r="B149" s="22" t="s">
        <v>37</v>
      </c>
      <c r="C149" s="10">
        <f t="shared" si="195"/>
        <v>0</v>
      </c>
      <c r="D149" s="3">
        <f t="shared" si="195"/>
        <v>0</v>
      </c>
      <c r="E149" s="3">
        <f>E150+E151</f>
        <v>0</v>
      </c>
      <c r="F149" s="3">
        <f t="shared" ref="F149:H149" si="278">F150+F151</f>
        <v>0</v>
      </c>
      <c r="G149" s="3">
        <f t="shared" si="278"/>
        <v>0</v>
      </c>
      <c r="H149" s="11">
        <f t="shared" si="278"/>
        <v>0</v>
      </c>
      <c r="I149" s="10">
        <f t="shared" si="271"/>
        <v>133004.9</v>
      </c>
      <c r="J149" s="3">
        <f t="shared" si="272"/>
        <v>125564.64</v>
      </c>
      <c r="K149" s="3">
        <f>K150+K151</f>
        <v>133004.9</v>
      </c>
      <c r="L149" s="3">
        <f t="shared" ref="L149:N149" si="279">L150+L151</f>
        <v>125564.64</v>
      </c>
      <c r="M149" s="3">
        <f t="shared" si="279"/>
        <v>0</v>
      </c>
      <c r="N149" s="11">
        <f t="shared" si="279"/>
        <v>0</v>
      </c>
      <c r="O149" s="10">
        <f t="shared" si="274"/>
        <v>0</v>
      </c>
      <c r="P149" s="3">
        <f t="shared" si="275"/>
        <v>0</v>
      </c>
      <c r="Q149" s="3">
        <f>Q150+Q151</f>
        <v>0</v>
      </c>
      <c r="R149" s="3">
        <f t="shared" ref="R149:T149" si="280">R150+R151</f>
        <v>0</v>
      </c>
      <c r="S149" s="3">
        <f t="shared" si="280"/>
        <v>0</v>
      </c>
      <c r="T149" s="11">
        <f t="shared" si="280"/>
        <v>0</v>
      </c>
    </row>
    <row r="150" spans="1:20" ht="15" x14ac:dyDescent="0.25">
      <c r="A150" s="57"/>
      <c r="B150" s="23" t="s">
        <v>20</v>
      </c>
      <c r="C150" s="10">
        <f t="shared" si="195"/>
        <v>0</v>
      </c>
      <c r="D150" s="3">
        <f t="shared" si="195"/>
        <v>0</v>
      </c>
      <c r="E150" s="3">
        <v>0</v>
      </c>
      <c r="F150" s="3">
        <v>0</v>
      </c>
      <c r="G150" s="3">
        <v>0</v>
      </c>
      <c r="H150" s="11">
        <v>0</v>
      </c>
      <c r="I150" s="10">
        <f t="shared" si="271"/>
        <v>130753.2</v>
      </c>
      <c r="J150" s="3">
        <f t="shared" si="272"/>
        <v>123891.48</v>
      </c>
      <c r="K150" s="3">
        <v>130753.2</v>
      </c>
      <c r="L150" s="3">
        <v>123891.48</v>
      </c>
      <c r="M150" s="3">
        <v>0</v>
      </c>
      <c r="N150" s="11">
        <v>0</v>
      </c>
      <c r="O150" s="10">
        <f t="shared" si="274"/>
        <v>0</v>
      </c>
      <c r="P150" s="3">
        <f t="shared" si="275"/>
        <v>0</v>
      </c>
      <c r="Q150" s="3">
        <v>0</v>
      </c>
      <c r="R150" s="3">
        <v>0</v>
      </c>
      <c r="S150" s="3">
        <v>0</v>
      </c>
      <c r="T150" s="11">
        <v>0</v>
      </c>
    </row>
    <row r="151" spans="1:20" ht="30" x14ac:dyDescent="0.25">
      <c r="A151" s="57"/>
      <c r="B151" s="23" t="s">
        <v>22</v>
      </c>
      <c r="C151" s="10">
        <f t="shared" si="195"/>
        <v>0</v>
      </c>
      <c r="D151" s="3">
        <f t="shared" si="195"/>
        <v>0</v>
      </c>
      <c r="E151" s="3">
        <v>0</v>
      </c>
      <c r="F151" s="3">
        <v>0</v>
      </c>
      <c r="G151" s="3">
        <v>0</v>
      </c>
      <c r="H151" s="11">
        <v>0</v>
      </c>
      <c r="I151" s="10">
        <f t="shared" si="271"/>
        <v>2251.6999999999998</v>
      </c>
      <c r="J151" s="3">
        <f t="shared" si="272"/>
        <v>1673.16</v>
      </c>
      <c r="K151" s="3">
        <v>2251.6999999999998</v>
      </c>
      <c r="L151" s="3">
        <v>1673.16</v>
      </c>
      <c r="M151" s="3">
        <v>0</v>
      </c>
      <c r="N151" s="11">
        <v>0</v>
      </c>
      <c r="O151" s="10">
        <v>0</v>
      </c>
      <c r="P151" s="3">
        <v>0</v>
      </c>
      <c r="Q151" s="3">
        <v>0</v>
      </c>
      <c r="R151" s="3">
        <v>0</v>
      </c>
      <c r="S151" s="3">
        <v>0</v>
      </c>
      <c r="T151" s="11">
        <v>0</v>
      </c>
    </row>
    <row r="152" spans="1:20" ht="45" x14ac:dyDescent="0.25">
      <c r="A152" s="57" t="s">
        <v>0</v>
      </c>
      <c r="B152" s="22" t="s">
        <v>67</v>
      </c>
      <c r="C152" s="10">
        <f t="shared" si="195"/>
        <v>0</v>
      </c>
      <c r="D152" s="3">
        <f t="shared" si="195"/>
        <v>0</v>
      </c>
      <c r="E152" s="3">
        <v>0</v>
      </c>
      <c r="F152" s="3">
        <v>0</v>
      </c>
      <c r="G152" s="3">
        <v>0</v>
      </c>
      <c r="H152" s="11">
        <v>0</v>
      </c>
      <c r="I152" s="10">
        <f t="shared" si="271"/>
        <v>4675.8999999999996</v>
      </c>
      <c r="J152" s="3">
        <f t="shared" si="272"/>
        <v>4675.84</v>
      </c>
      <c r="K152" s="3">
        <f>K153</f>
        <v>4675.8999999999996</v>
      </c>
      <c r="L152" s="3">
        <f t="shared" ref="L152:T152" si="281">L153</f>
        <v>4675.84</v>
      </c>
      <c r="M152" s="3">
        <f t="shared" si="281"/>
        <v>0</v>
      </c>
      <c r="N152" s="11">
        <f t="shared" si="281"/>
        <v>0</v>
      </c>
      <c r="O152" s="10">
        <f t="shared" si="274"/>
        <v>0</v>
      </c>
      <c r="P152" s="3">
        <f t="shared" si="275"/>
        <v>0</v>
      </c>
      <c r="Q152" s="3">
        <f t="shared" si="281"/>
        <v>0</v>
      </c>
      <c r="R152" s="3">
        <f t="shared" si="281"/>
        <v>0</v>
      </c>
      <c r="S152" s="3">
        <f t="shared" si="281"/>
        <v>0</v>
      </c>
      <c r="T152" s="11">
        <f t="shared" si="281"/>
        <v>0</v>
      </c>
    </row>
    <row r="153" spans="1:20" ht="15" x14ac:dyDescent="0.25">
      <c r="A153" s="57"/>
      <c r="B153" s="23" t="s">
        <v>20</v>
      </c>
      <c r="C153" s="10">
        <f t="shared" si="195"/>
        <v>0</v>
      </c>
      <c r="D153" s="3">
        <f t="shared" si="195"/>
        <v>0</v>
      </c>
      <c r="E153" s="3">
        <v>0</v>
      </c>
      <c r="F153" s="3">
        <v>0</v>
      </c>
      <c r="G153" s="3">
        <v>0</v>
      </c>
      <c r="H153" s="11">
        <v>0</v>
      </c>
      <c r="I153" s="10">
        <f t="shared" si="271"/>
        <v>4675.8999999999996</v>
      </c>
      <c r="J153" s="3">
        <f t="shared" si="272"/>
        <v>4675.84</v>
      </c>
      <c r="K153" s="3">
        <v>4675.8999999999996</v>
      </c>
      <c r="L153" s="3">
        <v>4675.84</v>
      </c>
      <c r="M153" s="3">
        <v>0</v>
      </c>
      <c r="N153" s="11">
        <v>0</v>
      </c>
      <c r="O153" s="10">
        <f t="shared" si="274"/>
        <v>0</v>
      </c>
      <c r="P153" s="3">
        <f t="shared" si="275"/>
        <v>0</v>
      </c>
      <c r="Q153" s="3">
        <v>0</v>
      </c>
      <c r="R153" s="3">
        <v>0</v>
      </c>
      <c r="S153" s="3">
        <v>0</v>
      </c>
      <c r="T153" s="11">
        <v>0</v>
      </c>
    </row>
    <row r="154" spans="1:20" ht="50.25" customHeight="1" x14ac:dyDescent="0.25">
      <c r="A154" s="57" t="s">
        <v>0</v>
      </c>
      <c r="B154" s="22" t="s">
        <v>57</v>
      </c>
      <c r="C154" s="10">
        <f t="shared" si="195"/>
        <v>0</v>
      </c>
      <c r="D154" s="3">
        <f t="shared" si="195"/>
        <v>0</v>
      </c>
      <c r="E154" s="3">
        <v>0</v>
      </c>
      <c r="F154" s="3">
        <v>0</v>
      </c>
      <c r="G154" s="3">
        <v>0</v>
      </c>
      <c r="H154" s="11">
        <v>0</v>
      </c>
      <c r="I154" s="10">
        <f t="shared" si="271"/>
        <v>13494.8</v>
      </c>
      <c r="J154" s="3">
        <f t="shared" si="272"/>
        <v>12600.4</v>
      </c>
      <c r="K154" s="3">
        <f>K155</f>
        <v>0</v>
      </c>
      <c r="L154" s="3">
        <f t="shared" ref="L154:T154" si="282">L155</f>
        <v>0</v>
      </c>
      <c r="M154" s="3">
        <f t="shared" si="282"/>
        <v>13494.8</v>
      </c>
      <c r="N154" s="11">
        <f t="shared" si="282"/>
        <v>12600.4</v>
      </c>
      <c r="O154" s="10">
        <f t="shared" si="274"/>
        <v>0</v>
      </c>
      <c r="P154" s="3">
        <f t="shared" si="275"/>
        <v>0</v>
      </c>
      <c r="Q154" s="3">
        <f t="shared" si="282"/>
        <v>0</v>
      </c>
      <c r="R154" s="3">
        <f t="shared" si="282"/>
        <v>0</v>
      </c>
      <c r="S154" s="3">
        <f t="shared" si="282"/>
        <v>0</v>
      </c>
      <c r="T154" s="11">
        <f t="shared" si="282"/>
        <v>0</v>
      </c>
    </row>
    <row r="155" spans="1:20" ht="19.5" customHeight="1" x14ac:dyDescent="0.25">
      <c r="A155" s="57"/>
      <c r="B155" s="23" t="s">
        <v>20</v>
      </c>
      <c r="C155" s="10">
        <f t="shared" si="195"/>
        <v>0</v>
      </c>
      <c r="D155" s="3">
        <f t="shared" si="195"/>
        <v>0</v>
      </c>
      <c r="E155" s="3">
        <v>0</v>
      </c>
      <c r="F155" s="3">
        <v>0</v>
      </c>
      <c r="G155" s="3">
        <v>0</v>
      </c>
      <c r="H155" s="11">
        <v>0</v>
      </c>
      <c r="I155" s="10">
        <f t="shared" si="271"/>
        <v>13494.8</v>
      </c>
      <c r="J155" s="3">
        <f t="shared" si="272"/>
        <v>12600.4</v>
      </c>
      <c r="K155" s="3">
        <v>0</v>
      </c>
      <c r="L155" s="3">
        <v>0</v>
      </c>
      <c r="M155" s="3">
        <v>13494.8</v>
      </c>
      <c r="N155" s="11">
        <v>12600.4</v>
      </c>
      <c r="O155" s="10">
        <f t="shared" si="274"/>
        <v>0</v>
      </c>
      <c r="P155" s="3">
        <f t="shared" si="275"/>
        <v>0</v>
      </c>
      <c r="Q155" s="3">
        <v>0</v>
      </c>
      <c r="R155" s="3">
        <v>0</v>
      </c>
      <c r="S155" s="3">
        <v>0</v>
      </c>
      <c r="T155" s="11">
        <v>0</v>
      </c>
    </row>
    <row r="156" spans="1:20" ht="66" customHeight="1" x14ac:dyDescent="0.25">
      <c r="A156" s="57"/>
      <c r="B156" s="22" t="s">
        <v>58</v>
      </c>
      <c r="C156" s="10">
        <f>E156+G156</f>
        <v>0</v>
      </c>
      <c r="D156" s="3">
        <f t="shared" ref="D156" si="283">F156+H156</f>
        <v>0</v>
      </c>
      <c r="E156" s="3">
        <f>E157</f>
        <v>0</v>
      </c>
      <c r="F156" s="3">
        <f>F157</f>
        <v>0</v>
      </c>
      <c r="G156" s="3">
        <f>G157</f>
        <v>0</v>
      </c>
      <c r="H156" s="11">
        <f>H157</f>
        <v>0</v>
      </c>
      <c r="I156" s="10">
        <f t="shared" ref="I156:J157" si="284">K156+M156</f>
        <v>7880.33</v>
      </c>
      <c r="J156" s="3">
        <f t="shared" si="284"/>
        <v>6556.32</v>
      </c>
      <c r="K156" s="3">
        <f>K157</f>
        <v>0</v>
      </c>
      <c r="L156" s="3">
        <f>L157</f>
        <v>0</v>
      </c>
      <c r="M156" s="3">
        <f>M157</f>
        <v>7880.33</v>
      </c>
      <c r="N156" s="11">
        <f>N157</f>
        <v>6556.32</v>
      </c>
      <c r="O156" s="10">
        <f t="shared" ref="O156:P157" si="285">Q156+S156</f>
        <v>0</v>
      </c>
      <c r="P156" s="3">
        <f t="shared" si="285"/>
        <v>0</v>
      </c>
      <c r="Q156" s="3">
        <f>Q157</f>
        <v>0</v>
      </c>
      <c r="R156" s="3">
        <f>R157</f>
        <v>0</v>
      </c>
      <c r="S156" s="3">
        <f>S157</f>
        <v>0</v>
      </c>
      <c r="T156" s="11">
        <f>T157</f>
        <v>0</v>
      </c>
    </row>
    <row r="157" spans="1:20" ht="15" x14ac:dyDescent="0.25">
      <c r="A157" s="57"/>
      <c r="B157" s="23" t="s">
        <v>20</v>
      </c>
      <c r="C157" s="10">
        <f>E157+G157</f>
        <v>0</v>
      </c>
      <c r="D157" s="3">
        <f>F157+H157</f>
        <v>0</v>
      </c>
      <c r="E157" s="3">
        <v>0</v>
      </c>
      <c r="F157" s="3">
        <v>0</v>
      </c>
      <c r="G157" s="3">
        <v>0</v>
      </c>
      <c r="H157" s="11">
        <v>0</v>
      </c>
      <c r="I157" s="10">
        <f>K157+M157</f>
        <v>7880.33</v>
      </c>
      <c r="J157" s="3">
        <f t="shared" si="284"/>
        <v>6556.32</v>
      </c>
      <c r="K157" s="3">
        <v>0</v>
      </c>
      <c r="L157" s="3">
        <v>0</v>
      </c>
      <c r="M157" s="3">
        <v>7880.33</v>
      </c>
      <c r="N157" s="11">
        <v>6556.32</v>
      </c>
      <c r="O157" s="10">
        <f t="shared" si="285"/>
        <v>0</v>
      </c>
      <c r="P157" s="3">
        <f t="shared" si="285"/>
        <v>0</v>
      </c>
      <c r="Q157" s="3">
        <v>0</v>
      </c>
      <c r="R157" s="3">
        <v>0</v>
      </c>
      <c r="S157" s="3">
        <v>0</v>
      </c>
      <c r="T157" s="11">
        <v>0</v>
      </c>
    </row>
    <row r="158" spans="1:20" ht="33.75" customHeight="1" x14ac:dyDescent="0.25">
      <c r="A158" s="57"/>
      <c r="B158" s="30" t="s">
        <v>84</v>
      </c>
      <c r="C158" s="10">
        <f t="shared" ref="C158:C159" si="286">E158+G158</f>
        <v>5580.53</v>
      </c>
      <c r="D158" s="3">
        <f t="shared" ref="D158:D159" si="287">F158+H158</f>
        <v>5580.53</v>
      </c>
      <c r="E158" s="3">
        <f>E159</f>
        <v>5580.53</v>
      </c>
      <c r="F158" s="3">
        <f t="shared" ref="F158:N158" si="288">F159</f>
        <v>5580.53</v>
      </c>
      <c r="G158" s="3">
        <f t="shared" si="288"/>
        <v>0</v>
      </c>
      <c r="H158" s="3">
        <f t="shared" si="288"/>
        <v>0</v>
      </c>
      <c r="I158" s="10">
        <f t="shared" si="288"/>
        <v>0</v>
      </c>
      <c r="J158" s="3">
        <f t="shared" si="288"/>
        <v>0</v>
      </c>
      <c r="K158" s="3">
        <f t="shared" si="288"/>
        <v>0</v>
      </c>
      <c r="L158" s="3">
        <f t="shared" si="288"/>
        <v>0</v>
      </c>
      <c r="M158" s="3">
        <f t="shared" si="288"/>
        <v>0</v>
      </c>
      <c r="N158" s="11">
        <f t="shared" si="288"/>
        <v>0</v>
      </c>
      <c r="O158" s="10">
        <f>Q158+S158</f>
        <v>0</v>
      </c>
      <c r="P158" s="3">
        <f>R158+T158</f>
        <v>0</v>
      </c>
      <c r="Q158" s="3">
        <f>Q159</f>
        <v>0</v>
      </c>
      <c r="R158" s="3">
        <f>R159</f>
        <v>0</v>
      </c>
      <c r="S158" s="3">
        <f>S159</f>
        <v>0</v>
      </c>
      <c r="T158" s="11">
        <f>T159</f>
        <v>0</v>
      </c>
    </row>
    <row r="159" spans="1:20" ht="15" x14ac:dyDescent="0.25">
      <c r="A159" s="57"/>
      <c r="B159" s="23" t="s">
        <v>20</v>
      </c>
      <c r="C159" s="10">
        <f t="shared" si="286"/>
        <v>5580.53</v>
      </c>
      <c r="D159" s="3">
        <f t="shared" si="287"/>
        <v>5580.53</v>
      </c>
      <c r="E159" s="3">
        <v>5580.53</v>
      </c>
      <c r="F159" s="3">
        <v>5580.53</v>
      </c>
      <c r="G159" s="3">
        <v>0</v>
      </c>
      <c r="H159" s="11">
        <v>0</v>
      </c>
      <c r="I159" s="10">
        <f>K159+M159</f>
        <v>0</v>
      </c>
      <c r="J159" s="3">
        <f>L159+N159</f>
        <v>0</v>
      </c>
      <c r="K159" s="3">
        <v>0</v>
      </c>
      <c r="L159" s="3">
        <v>0</v>
      </c>
      <c r="M159" s="3">
        <v>0</v>
      </c>
      <c r="N159" s="11">
        <v>0</v>
      </c>
      <c r="O159" s="10">
        <f>Q159+S159</f>
        <v>0</v>
      </c>
      <c r="P159" s="3">
        <f>R159+T159</f>
        <v>0</v>
      </c>
      <c r="Q159" s="3">
        <v>0</v>
      </c>
      <c r="R159" s="3">
        <v>0</v>
      </c>
      <c r="S159" s="3">
        <v>0</v>
      </c>
      <c r="T159" s="11">
        <v>0</v>
      </c>
    </row>
    <row r="160" spans="1:20" s="45" customFormat="1" ht="26.25" customHeight="1" x14ac:dyDescent="0.25">
      <c r="A160" s="56">
        <v>1100</v>
      </c>
      <c r="B160" s="31" t="s">
        <v>1</v>
      </c>
      <c r="C160" s="32">
        <f>C161+C163+C167+C165</f>
        <v>50047.799999999996</v>
      </c>
      <c r="D160" s="33">
        <f>D161+D163+D167+D165</f>
        <v>50047.76</v>
      </c>
      <c r="E160" s="33">
        <f t="shared" ref="E160:T160" si="289">E161+E163+E167+E165</f>
        <v>47974.119999999995</v>
      </c>
      <c r="F160" s="33">
        <f t="shared" si="289"/>
        <v>47974.1</v>
      </c>
      <c r="G160" s="33">
        <f t="shared" si="289"/>
        <v>2073.6799999999998</v>
      </c>
      <c r="H160" s="34">
        <f t="shared" si="289"/>
        <v>2073.66</v>
      </c>
      <c r="I160" s="32">
        <f t="shared" si="289"/>
        <v>0</v>
      </c>
      <c r="J160" s="33">
        <f t="shared" si="289"/>
        <v>0</v>
      </c>
      <c r="K160" s="33">
        <f t="shared" si="289"/>
        <v>0</v>
      </c>
      <c r="L160" s="33">
        <f t="shared" si="289"/>
        <v>0</v>
      </c>
      <c r="M160" s="33">
        <f t="shared" si="289"/>
        <v>0</v>
      </c>
      <c r="N160" s="34">
        <f t="shared" si="289"/>
        <v>0</v>
      </c>
      <c r="O160" s="32">
        <f t="shared" si="289"/>
        <v>900</v>
      </c>
      <c r="P160" s="33">
        <f t="shared" si="289"/>
        <v>900</v>
      </c>
      <c r="Q160" s="33">
        <f t="shared" si="289"/>
        <v>900</v>
      </c>
      <c r="R160" s="33">
        <f t="shared" si="289"/>
        <v>900</v>
      </c>
      <c r="S160" s="33">
        <f t="shared" si="289"/>
        <v>0</v>
      </c>
      <c r="T160" s="34">
        <f t="shared" si="289"/>
        <v>0</v>
      </c>
    </row>
    <row r="161" spans="1:20" s="45" customFormat="1" ht="62.25" customHeight="1" x14ac:dyDescent="0.25">
      <c r="A161" s="60" t="s">
        <v>0</v>
      </c>
      <c r="B161" s="22" t="s">
        <v>51</v>
      </c>
      <c r="C161" s="10">
        <f t="shared" si="195"/>
        <v>4608.2</v>
      </c>
      <c r="D161" s="3">
        <f t="shared" si="195"/>
        <v>4608.16</v>
      </c>
      <c r="E161" s="3">
        <f>E162</f>
        <v>2534.52</v>
      </c>
      <c r="F161" s="3">
        <f t="shared" ref="F161:H161" si="290">F162</f>
        <v>2534.5</v>
      </c>
      <c r="G161" s="3">
        <f t="shared" si="290"/>
        <v>2073.6799999999998</v>
      </c>
      <c r="H161" s="11">
        <f t="shared" si="290"/>
        <v>2073.66</v>
      </c>
      <c r="I161" s="10">
        <f t="shared" ref="I161" si="291">K161+M161</f>
        <v>0</v>
      </c>
      <c r="J161" s="3">
        <f t="shared" ref="J161" si="292">L161+N161</f>
        <v>0</v>
      </c>
      <c r="K161" s="3">
        <v>0</v>
      </c>
      <c r="L161" s="3">
        <v>0</v>
      </c>
      <c r="M161" s="3">
        <v>0</v>
      </c>
      <c r="N161" s="11">
        <v>0</v>
      </c>
      <c r="O161" s="10">
        <f t="shared" ref="O161:O162" si="293">Q161+S161</f>
        <v>0</v>
      </c>
      <c r="P161" s="3">
        <f t="shared" ref="P161:P162" si="294">R161+T161</f>
        <v>0</v>
      </c>
      <c r="Q161" s="3">
        <f>Q162</f>
        <v>0</v>
      </c>
      <c r="R161" s="3">
        <f t="shared" ref="R161:T167" si="295">R162</f>
        <v>0</v>
      </c>
      <c r="S161" s="3">
        <f t="shared" si="295"/>
        <v>0</v>
      </c>
      <c r="T161" s="11">
        <f t="shared" si="295"/>
        <v>0</v>
      </c>
    </row>
    <row r="162" spans="1:20" s="45" customFormat="1" ht="30" x14ac:dyDescent="0.25">
      <c r="A162" s="60"/>
      <c r="B162" s="23" t="s">
        <v>30</v>
      </c>
      <c r="C162" s="10">
        <f t="shared" si="195"/>
        <v>4608.2</v>
      </c>
      <c r="D162" s="35">
        <f>F162+H162</f>
        <v>4608.16</v>
      </c>
      <c r="E162" s="3">
        <v>2534.52</v>
      </c>
      <c r="F162" s="3">
        <v>2534.5</v>
      </c>
      <c r="G162" s="3">
        <v>2073.6799999999998</v>
      </c>
      <c r="H162" s="11">
        <v>2073.66</v>
      </c>
      <c r="I162" s="10">
        <v>0</v>
      </c>
      <c r="J162" s="3">
        <v>0</v>
      </c>
      <c r="K162" s="3">
        <v>0</v>
      </c>
      <c r="L162" s="3">
        <v>0</v>
      </c>
      <c r="M162" s="3">
        <v>0</v>
      </c>
      <c r="N162" s="11">
        <v>0</v>
      </c>
      <c r="O162" s="10">
        <f t="shared" si="293"/>
        <v>0</v>
      </c>
      <c r="P162" s="3">
        <f t="shared" si="294"/>
        <v>0</v>
      </c>
      <c r="Q162" s="3">
        <v>0</v>
      </c>
      <c r="R162" s="3">
        <v>0</v>
      </c>
      <c r="S162" s="3">
        <v>0</v>
      </c>
      <c r="T162" s="11">
        <v>0</v>
      </c>
    </row>
    <row r="163" spans="1:20" s="45" customFormat="1" ht="80.25" customHeight="1" x14ac:dyDescent="0.25">
      <c r="A163" s="60"/>
      <c r="B163" s="22" t="s">
        <v>53</v>
      </c>
      <c r="C163" s="10">
        <f t="shared" ref="C163:C164" si="296">E163+G163</f>
        <v>39179</v>
      </c>
      <c r="D163" s="3">
        <f t="shared" ref="D163:D164" si="297">F163+H163</f>
        <v>39179</v>
      </c>
      <c r="E163" s="3">
        <f>E164</f>
        <v>39179</v>
      </c>
      <c r="F163" s="3">
        <f t="shared" ref="F163:H163" si="298">F164</f>
        <v>39179</v>
      </c>
      <c r="G163" s="3">
        <f t="shared" si="298"/>
        <v>0</v>
      </c>
      <c r="H163" s="11">
        <f t="shared" si="298"/>
        <v>0</v>
      </c>
      <c r="I163" s="10">
        <f t="shared" ref="I163:I168" si="299">K163+M163</f>
        <v>0</v>
      </c>
      <c r="J163" s="3">
        <f t="shared" ref="J163:J168" si="300">L163+N163</f>
        <v>0</v>
      </c>
      <c r="K163" s="3">
        <f>K164</f>
        <v>0</v>
      </c>
      <c r="L163" s="3">
        <f t="shared" ref="L163" si="301">L164</f>
        <v>0</v>
      </c>
      <c r="M163" s="3">
        <f t="shared" ref="M163" si="302">M164</f>
        <v>0</v>
      </c>
      <c r="N163" s="11">
        <f t="shared" ref="N163" si="303">N164</f>
        <v>0</v>
      </c>
      <c r="O163" s="10">
        <f t="shared" ref="O163:O168" si="304">Q163+S163</f>
        <v>0</v>
      </c>
      <c r="P163" s="3">
        <f t="shared" ref="P163:P168" si="305">R163+T163</f>
        <v>0</v>
      </c>
      <c r="Q163" s="3">
        <f>Q164</f>
        <v>0</v>
      </c>
      <c r="R163" s="3">
        <f t="shared" ref="R163" si="306">R164</f>
        <v>0</v>
      </c>
      <c r="S163" s="3">
        <f t="shared" ref="S163" si="307">S164</f>
        <v>0</v>
      </c>
      <c r="T163" s="11">
        <f t="shared" ref="T163" si="308">T164</f>
        <v>0</v>
      </c>
    </row>
    <row r="164" spans="1:20" s="45" customFormat="1" ht="30" x14ac:dyDescent="0.25">
      <c r="A164" s="60"/>
      <c r="B164" s="23" t="s">
        <v>30</v>
      </c>
      <c r="C164" s="10">
        <f t="shared" si="296"/>
        <v>39179</v>
      </c>
      <c r="D164" s="3">
        <f t="shared" si="297"/>
        <v>39179</v>
      </c>
      <c r="E164" s="3">
        <f>31592.42+7586.58</f>
        <v>39179</v>
      </c>
      <c r="F164" s="3">
        <f>31592.42+7586.58</f>
        <v>39179</v>
      </c>
      <c r="G164" s="3">
        <v>0</v>
      </c>
      <c r="H164" s="11">
        <v>0</v>
      </c>
      <c r="I164" s="10">
        <f t="shared" si="299"/>
        <v>0</v>
      </c>
      <c r="J164" s="3">
        <f t="shared" si="300"/>
        <v>0</v>
      </c>
      <c r="K164" s="3">
        <v>0</v>
      </c>
      <c r="L164" s="3">
        <v>0</v>
      </c>
      <c r="M164" s="3">
        <v>0</v>
      </c>
      <c r="N164" s="11">
        <v>0</v>
      </c>
      <c r="O164" s="10">
        <f t="shared" si="304"/>
        <v>0</v>
      </c>
      <c r="P164" s="3">
        <f t="shared" si="305"/>
        <v>0</v>
      </c>
      <c r="Q164" s="3">
        <v>0</v>
      </c>
      <c r="R164" s="3">
        <v>0</v>
      </c>
      <c r="S164" s="3">
        <v>0</v>
      </c>
      <c r="T164" s="11">
        <v>0</v>
      </c>
    </row>
    <row r="165" spans="1:20" s="45" customFormat="1" ht="18.75" customHeight="1" x14ac:dyDescent="0.25">
      <c r="A165" s="60"/>
      <c r="B165" s="30" t="s">
        <v>66</v>
      </c>
      <c r="C165" s="10">
        <f t="shared" ref="C165:C166" si="309">E165+G165</f>
        <v>6260.6</v>
      </c>
      <c r="D165" s="3">
        <f t="shared" ref="D165:D166" si="310">F165+H165</f>
        <v>6260.6</v>
      </c>
      <c r="E165" s="3">
        <f>E166</f>
        <v>6260.6</v>
      </c>
      <c r="F165" s="3">
        <f t="shared" ref="F165:H165" si="311">F166</f>
        <v>6260.6</v>
      </c>
      <c r="G165" s="3">
        <f t="shared" si="311"/>
        <v>0</v>
      </c>
      <c r="H165" s="11">
        <f t="shared" si="311"/>
        <v>0</v>
      </c>
      <c r="I165" s="10">
        <f t="shared" ref="I165:I166" si="312">K165+M165</f>
        <v>0</v>
      </c>
      <c r="J165" s="3">
        <f t="shared" ref="J165:J166" si="313">L165+N165</f>
        <v>0</v>
      </c>
      <c r="K165" s="3">
        <f>K166</f>
        <v>0</v>
      </c>
      <c r="L165" s="3">
        <f t="shared" ref="L165:N165" si="314">L166</f>
        <v>0</v>
      </c>
      <c r="M165" s="3">
        <f t="shared" si="314"/>
        <v>0</v>
      </c>
      <c r="N165" s="11">
        <f t="shared" si="314"/>
        <v>0</v>
      </c>
      <c r="O165" s="10">
        <f t="shared" ref="O165:O166" si="315">Q165+S165</f>
        <v>0</v>
      </c>
      <c r="P165" s="3">
        <f t="shared" ref="P165:P166" si="316">R165+T165</f>
        <v>0</v>
      </c>
      <c r="Q165" s="3">
        <f>Q166</f>
        <v>0</v>
      </c>
      <c r="R165" s="3">
        <f t="shared" ref="R165:T165" si="317">R166</f>
        <v>0</v>
      </c>
      <c r="S165" s="3">
        <f t="shared" si="317"/>
        <v>0</v>
      </c>
      <c r="T165" s="11">
        <f t="shared" si="317"/>
        <v>0</v>
      </c>
    </row>
    <row r="166" spans="1:20" s="45" customFormat="1" ht="35.25" customHeight="1" x14ac:dyDescent="0.25">
      <c r="A166" s="60"/>
      <c r="B166" s="23" t="s">
        <v>30</v>
      </c>
      <c r="C166" s="10">
        <f t="shared" si="309"/>
        <v>6260.6</v>
      </c>
      <c r="D166" s="3">
        <f t="shared" si="310"/>
        <v>6260.6</v>
      </c>
      <c r="E166" s="3">
        <v>6260.6</v>
      </c>
      <c r="F166" s="3">
        <v>6260.6</v>
      </c>
      <c r="G166" s="3">
        <v>0</v>
      </c>
      <c r="H166" s="11">
        <v>0</v>
      </c>
      <c r="I166" s="10">
        <f t="shared" si="312"/>
        <v>0</v>
      </c>
      <c r="J166" s="3">
        <f t="shared" si="313"/>
        <v>0</v>
      </c>
      <c r="K166" s="3">
        <v>0</v>
      </c>
      <c r="L166" s="3">
        <v>0</v>
      </c>
      <c r="M166" s="3">
        <v>0</v>
      </c>
      <c r="N166" s="11">
        <v>0</v>
      </c>
      <c r="O166" s="10">
        <f t="shared" si="315"/>
        <v>0</v>
      </c>
      <c r="P166" s="3">
        <f t="shared" si="316"/>
        <v>0</v>
      </c>
      <c r="Q166" s="3">
        <v>0</v>
      </c>
      <c r="R166" s="3">
        <v>0</v>
      </c>
      <c r="S166" s="3">
        <v>0</v>
      </c>
      <c r="T166" s="11">
        <v>0</v>
      </c>
    </row>
    <row r="167" spans="1:20" s="45" customFormat="1" ht="46.5" customHeight="1" x14ac:dyDescent="0.25">
      <c r="A167" s="60"/>
      <c r="B167" s="30" t="s">
        <v>28</v>
      </c>
      <c r="C167" s="10">
        <f t="shared" ref="C167:C168" si="318">E167+G167</f>
        <v>0</v>
      </c>
      <c r="D167" s="3">
        <f t="shared" ref="D167:D168" si="319">F167+H167</f>
        <v>0</v>
      </c>
      <c r="E167" s="3">
        <f>E168</f>
        <v>0</v>
      </c>
      <c r="F167" s="3">
        <f>F168</f>
        <v>0</v>
      </c>
      <c r="G167" s="3">
        <f>G168</f>
        <v>0</v>
      </c>
      <c r="H167" s="11">
        <f>H168</f>
        <v>0</v>
      </c>
      <c r="I167" s="10">
        <f t="shared" si="299"/>
        <v>0</v>
      </c>
      <c r="J167" s="3">
        <f t="shared" si="300"/>
        <v>0</v>
      </c>
      <c r="K167" s="3">
        <f>K168</f>
        <v>0</v>
      </c>
      <c r="L167" s="3">
        <f t="shared" ref="L167:N167" si="320">L168</f>
        <v>0</v>
      </c>
      <c r="M167" s="3">
        <f t="shared" si="320"/>
        <v>0</v>
      </c>
      <c r="N167" s="11">
        <f t="shared" si="320"/>
        <v>0</v>
      </c>
      <c r="O167" s="10">
        <f t="shared" si="304"/>
        <v>900</v>
      </c>
      <c r="P167" s="3">
        <f t="shared" si="305"/>
        <v>900</v>
      </c>
      <c r="Q167" s="3">
        <f>Q168</f>
        <v>900</v>
      </c>
      <c r="R167" s="3">
        <f t="shared" si="295"/>
        <v>900</v>
      </c>
      <c r="S167" s="3">
        <f t="shared" si="295"/>
        <v>0</v>
      </c>
      <c r="T167" s="11">
        <f t="shared" si="295"/>
        <v>0</v>
      </c>
    </row>
    <row r="168" spans="1:20" s="45" customFormat="1" ht="34.5" customHeight="1" x14ac:dyDescent="0.25">
      <c r="A168" s="60"/>
      <c r="B168" s="23" t="s">
        <v>30</v>
      </c>
      <c r="C168" s="10">
        <f t="shared" si="318"/>
        <v>0</v>
      </c>
      <c r="D168" s="3">
        <f t="shared" si="319"/>
        <v>0</v>
      </c>
      <c r="E168" s="3">
        <v>0</v>
      </c>
      <c r="F168" s="3">
        <v>0</v>
      </c>
      <c r="G168" s="3">
        <v>0</v>
      </c>
      <c r="H168" s="11">
        <v>0</v>
      </c>
      <c r="I168" s="10">
        <f t="shared" si="299"/>
        <v>0</v>
      </c>
      <c r="J168" s="3">
        <f t="shared" si="300"/>
        <v>0</v>
      </c>
      <c r="K168" s="3">
        <v>0</v>
      </c>
      <c r="L168" s="3">
        <v>0</v>
      </c>
      <c r="M168" s="3">
        <v>0</v>
      </c>
      <c r="N168" s="11">
        <v>0</v>
      </c>
      <c r="O168" s="10">
        <f t="shared" si="304"/>
        <v>900</v>
      </c>
      <c r="P168" s="3">
        <f t="shared" si="305"/>
        <v>900</v>
      </c>
      <c r="Q168" s="3">
        <v>900</v>
      </c>
      <c r="R168" s="3">
        <v>900</v>
      </c>
      <c r="S168" s="3">
        <v>0</v>
      </c>
      <c r="T168" s="11">
        <v>0</v>
      </c>
    </row>
    <row r="169" spans="1:20" s="45" customFormat="1" ht="24" customHeight="1" thickBot="1" x14ac:dyDescent="0.3">
      <c r="A169" s="64"/>
      <c r="B169" s="55" t="s">
        <v>23</v>
      </c>
      <c r="C169" s="37">
        <f>C8+C21+C32+C65+C80+C85+C123+C136+C142+C160</f>
        <v>1957744.97</v>
      </c>
      <c r="D169" s="38">
        <f>D8+D21+D32+D65+D80+D85+D123+D136+D142+D160</f>
        <v>1918575.8999999997</v>
      </c>
      <c r="E169" s="38">
        <f>E8+E21+E32+E65+E80+E85+E123+E136+E142+E160</f>
        <v>1715596.0699999998</v>
      </c>
      <c r="F169" s="38">
        <f>F8+F21+F32+F65+F80+F85+F123+F136+F142+F160</f>
        <v>1682077.0199999998</v>
      </c>
      <c r="G169" s="38">
        <f t="shared" ref="G169:N169" si="321">G8+G21++G32+G65+G80+G85+G123+G136+G142+G160</f>
        <v>242148.9</v>
      </c>
      <c r="H169" s="39">
        <f t="shared" si="321"/>
        <v>236498.88000000003</v>
      </c>
      <c r="I169" s="37">
        <f t="shared" si="321"/>
        <v>9537073.7300000023</v>
      </c>
      <c r="J169" s="38">
        <f t="shared" si="321"/>
        <v>9502641.9600000009</v>
      </c>
      <c r="K169" s="38">
        <f t="shared" si="321"/>
        <v>9494993.0000000019</v>
      </c>
      <c r="L169" s="38">
        <f t="shared" si="321"/>
        <v>9462779.6399999987</v>
      </c>
      <c r="M169" s="38">
        <f t="shared" si="321"/>
        <v>42080.729999999996</v>
      </c>
      <c r="N169" s="39">
        <f t="shared" si="321"/>
        <v>39862.32</v>
      </c>
      <c r="O169" s="37">
        <f t="shared" ref="O169:T169" si="322">O8+O17+O21++O32+O65+O80+O85+O123+O136+O142+O160</f>
        <v>289263.69</v>
      </c>
      <c r="P169" s="38">
        <f t="shared" si="322"/>
        <v>281279.31</v>
      </c>
      <c r="Q169" s="38">
        <f t="shared" si="322"/>
        <v>65725.759999999995</v>
      </c>
      <c r="R169" s="38">
        <f t="shared" si="322"/>
        <v>59982.869999999995</v>
      </c>
      <c r="S169" s="38">
        <f t="shared" si="322"/>
        <v>223537.93000000002</v>
      </c>
      <c r="T169" s="39">
        <f t="shared" si="322"/>
        <v>221296.43999999997</v>
      </c>
    </row>
    <row r="170" spans="1:20" ht="15" x14ac:dyDescent="0.25">
      <c r="B170" s="50"/>
      <c r="C170" s="50"/>
      <c r="D170" s="50"/>
      <c r="E170" s="50"/>
      <c r="F170" s="50"/>
      <c r="G170" s="50"/>
      <c r="H170" s="50"/>
      <c r="I170" s="50"/>
      <c r="J170" s="50"/>
      <c r="K170" s="50"/>
      <c r="L170" s="50"/>
      <c r="M170" s="50"/>
      <c r="N170" s="50"/>
      <c r="O170" s="50"/>
      <c r="P170" s="50"/>
    </row>
    <row r="172" spans="1:20" x14ac:dyDescent="0.25">
      <c r="I172" s="51"/>
    </row>
    <row r="173" spans="1:20" x14ac:dyDescent="0.25">
      <c r="C173" s="52"/>
      <c r="D173" s="52"/>
    </row>
    <row r="174" spans="1:20" x14ac:dyDescent="0.25">
      <c r="K174" s="51"/>
    </row>
  </sheetData>
  <customSheetViews>
    <customSheetView guid="{DAB5E030-E38C-4C45-87DD-B306DD3CE400}" scale="88" showGridLines="0" fitToPage="1">
      <pane xSplit="2" ySplit="7" topLeftCell="C44" activePane="bottomRight" state="frozen"/>
      <selection pane="bottomRight" activeCell="B70" sqref="B70"/>
      <pageMargins left="1.1811023622047245" right="0.39370078740157483" top="0.78740157480314965" bottom="0.78740157480314965" header="0.35433070866141736" footer="0.19685039370078741"/>
      <printOptions horizontalCentered="1"/>
      <pageSetup paperSize="9" scale="56" firstPageNumber="172" fitToHeight="0" orientation="landscape" useFirstPageNumber="1" r:id="rId1"/>
      <headerFooter scaleWithDoc="0">
        <oddHeader>&amp;C&amp;P</oddHeader>
      </headerFooter>
    </customSheetView>
    <customSheetView guid="{4185FA79-C272-4259-826E-6C6442FD0A81}" scale="79" showGridLines="0" fitToPage="1">
      <pane xSplit="3" ySplit="8" topLeftCell="D154" activePane="bottomRight" state="frozen"/>
      <selection pane="bottomRight" activeCell="B159" sqref="B159"/>
      <pageMargins left="0.39370078740157483" right="0.2" top="0.59055118110236227" bottom="0.59055118110236227" header="0.51181102362204722" footer="0.51181102362204722"/>
      <printOptions horizontalCentered="1"/>
      <pageSetup paperSize="8" scale="57" fitToHeight="0" orientation="landscape" r:id="rId2"/>
      <headerFooter alignWithMargins="0"/>
    </customSheetView>
    <customSheetView guid="{63DB5D9F-77B5-4AA2-AECF-FCB46164F30B}" scale="85" showPageBreaks="1" showGridLines="0" fitToPage="1">
      <pane xSplit="2" ySplit="8" topLeftCell="E36" activePane="bottomRight" state="frozen"/>
      <selection pane="bottomRight" activeCell="F52" sqref="F52"/>
      <pageMargins left="1.1811023622047245" right="0.39370078740157483" top="0.78740157480314965" bottom="0.78740157480314965" header="0.35433070866141736" footer="0.19685039370078741"/>
      <printOptions horizontalCentered="1"/>
      <pageSetup paperSize="9" scale="39" firstPageNumber="172" fitToHeight="0" orientation="landscape" useFirstPageNumber="1" r:id="rId3"/>
      <headerFooter scaleWithDoc="0">
        <oddHeader>&amp;C&amp;P</oddHeader>
      </headerFooter>
    </customSheetView>
    <customSheetView guid="{2D08C875-4974-4077-AA06-3553E679F789}" scale="88" showPageBreaks="1" showGridLines="0" fitToPage="1">
      <pane xSplit="2" ySplit="8" topLeftCell="C54" activePane="bottomRight" state="frozen"/>
      <selection pane="bottomRight" activeCell="C59" sqref="C59"/>
      <pageMargins left="1.1811023622047245" right="0.39370078740157483" top="0.78740157480314965" bottom="0.78740157480314965" header="0.35433070866141736" footer="0.19685039370078741"/>
      <printOptions horizontalCentered="1"/>
      <pageSetup paperSize="9" scale="39" firstPageNumber="172" fitToHeight="0" orientation="landscape" useFirstPageNumber="1" r:id="rId4"/>
      <headerFooter scaleWithDoc="0">
        <oddHeader>&amp;C&amp;P</oddHeader>
      </headerFooter>
    </customSheetView>
    <customSheetView guid="{F9805791-EF46-4CD5-B49B-567E3F1EBF6E}" scale="80" showPageBreaks="1" showGridLines="0" fitToPage="1">
      <pane xSplit="2" ySplit="8" topLeftCell="C90" activePane="bottomRight" state="frozen"/>
      <selection pane="bottomRight" activeCell="A2" sqref="A2:T2"/>
      <pageMargins left="1.1811023622047245" right="0.39370078740157483" top="0.78740157480314965" bottom="0.78740157480314965" header="0.35433070866141736" footer="0.19685039370078741"/>
      <printOptions horizontalCentered="1"/>
      <pageSetup paperSize="9" scale="41" firstPageNumber="153" fitToHeight="0" orientation="landscape" useFirstPageNumber="1" r:id="rId5"/>
      <headerFooter scaleWithDoc="0">
        <oddHeader>&amp;C&amp;P</oddHeader>
      </headerFooter>
    </customSheetView>
    <customSheetView guid="{9296FE47-F149-43FD-9A4A-E69C92BFDB51}" scale="70" showPageBreaks="1" showGridLines="0" fitToPage="1">
      <pane xSplit="2" ySplit="8" topLeftCell="M93" activePane="bottomRight" state="frozen"/>
      <selection pane="bottomRight" activeCell="M97" sqref="M97"/>
      <pageMargins left="1.1811023622047245" right="0.39370078740157483" top="0.78740157480314965" bottom="0.78740157480314965" header="0.35433070866141736" footer="0.19685039370078741"/>
      <printOptions horizontalCentered="1"/>
      <pageSetup paperSize="9" scale="41" firstPageNumber="172" fitToHeight="0" orientation="landscape" useFirstPageNumber="1" r:id="rId6"/>
      <headerFooter scaleWithDoc="0">
        <oddHeader>&amp;C&amp;P</oddHeader>
      </headerFooter>
    </customSheetView>
    <customSheetView guid="{A6E7EDDF-8B6A-435F-A5D6-A0D629414686}" scale="80" showPageBreaks="1" showGridLines="0" fitToPage="1">
      <pane xSplit="3" ySplit="8" topLeftCell="D50" activePane="bottomRight" state="frozen"/>
      <selection pane="bottomRight" activeCell="F58" sqref="F58"/>
      <pageMargins left="0.59055118110236227" right="0.59055118110236227" top="0.78740157480314965" bottom="0.39370078740157483" header="0.51181102362204722" footer="0.51181102362204722"/>
      <printOptions horizontalCentered="1"/>
      <pageSetup paperSize="9" scale="45" fitToHeight="0" orientation="landscape" r:id="rId7"/>
      <headerFooter alignWithMargins="0"/>
    </customSheetView>
    <customSheetView guid="{0A26C5AE-B6D8-4E63-8C48-62FDC7DED5BF}" scale="90" showGridLines="0" fitToPage="1">
      <pane xSplit="3" ySplit="8" topLeftCell="D163" activePane="bottomRight" state="frozen"/>
      <selection pane="bottomRight" activeCell="A161" sqref="A161:XFD161"/>
      <pageMargins left="0.59055118110236227" right="0.59055118110236227" top="0.78740157480314965" bottom="0.39370078740157483" header="0.51181102362204722" footer="0.51181102362204722"/>
      <printOptions horizontalCentered="1"/>
      <pageSetup paperSize="9" scale="45" fitToHeight="0" orientation="landscape" r:id="rId8"/>
      <headerFooter alignWithMargins="0"/>
    </customSheetView>
    <customSheetView guid="{2FF50672-805C-4726-B6D0-7C2C7C1BBC37}" scale="80" showPageBreaks="1" showGridLines="0" fitToPage="1">
      <pane xSplit="3" ySplit="8" topLeftCell="D87" activePane="bottomRight" state="frozen"/>
      <selection pane="bottomRight" activeCell="F92" sqref="F92"/>
      <pageMargins left="0.39370078740157483" right="0.39370078740157483" top="0.59055118110236227" bottom="0.59055118110236227" header="0.51181102362204722" footer="0.51181102362204722"/>
      <printOptions horizontalCentered="1"/>
      <pageSetup paperSize="9" scale="44" fitToHeight="0" orientation="landscape" r:id="rId9"/>
      <headerFooter alignWithMargins="0"/>
    </customSheetView>
    <customSheetView guid="{708F2B64-C53E-463B-B76F-9CDED9D53F21}" scale="70" showPageBreaks="1" showGridLines="0" fitToPage="1">
      <pane xSplit="2" ySplit="8" topLeftCell="C18" activePane="bottomRight" state="frozen"/>
      <selection pane="bottomRight" activeCell="B31" sqref="B31"/>
      <pageMargins left="1.1811023622047245" right="0.39370078740157483" top="0.78740157480314965" bottom="0.78740157480314965" header="0.35433070866141736" footer="0.19685039370078741"/>
      <printOptions horizontalCentered="1"/>
      <pageSetup paperSize="9" scale="41" firstPageNumber="172" fitToHeight="0" orientation="landscape" useFirstPageNumber="1" r:id="rId10"/>
      <headerFooter scaleWithDoc="0">
        <oddHeader>&amp;C&amp;P</oddHeader>
      </headerFooter>
    </customSheetView>
    <customSheetView guid="{D51A8E16-414C-4EF6-957E-7D0BCFF60076}" scale="70" showPageBreaks="1" showGridLines="0" fitToPage="1">
      <pane xSplit="2" ySplit="8" topLeftCell="C162" activePane="bottomRight" state="frozen"/>
      <selection pane="bottomRight" activeCell="Q173" sqref="Q173"/>
      <pageMargins left="1.1811023622047245" right="0.39370078740157483" top="0.78740157480314965" bottom="0.78740157480314965" header="0.35433070866141736" footer="0.19685039370078741"/>
      <printOptions horizontalCentered="1"/>
      <pageSetup paperSize="9" scale="36" firstPageNumber="172" fitToHeight="0" orientation="landscape" useFirstPageNumber="1" r:id="rId11"/>
      <headerFooter scaleWithDoc="0">
        <oddHeader>&amp;C&amp;P</oddHeader>
      </headerFooter>
    </customSheetView>
    <customSheetView guid="{4A1C83A5-CAC7-428B-B21C-837E60FE313F}" scale="88" showPageBreaks="1" showGridLines="0" fitToPage="1">
      <pane xSplit="2" ySplit="8" topLeftCell="C170" activePane="bottomRight" state="frozen"/>
      <selection pane="bottomRight" activeCell="E179" sqref="E179"/>
      <pageMargins left="1.1811023622047245" right="0.39370078740157483" top="0.78740157480314965" bottom="0.78740157480314965" header="0.35433070866141736" footer="0.19685039370078741"/>
      <printOptions horizontalCentered="1"/>
      <pageSetup paperSize="9" scale="36" firstPageNumber="172" fitToHeight="0" orientation="landscape" useFirstPageNumber="1" r:id="rId12"/>
      <headerFooter scaleWithDoc="0">
        <oddHeader>&amp;C&amp;P</oddHeader>
      </headerFooter>
    </customSheetView>
    <customSheetView guid="{61767046-1261-43F3-952E-A6BFED3B1510}" scale="70" showPageBreaks="1" showGridLines="0" fitToPage="1">
      <pane xSplit="3" ySplit="8" topLeftCell="D97" activePane="bottomRight" state="frozen"/>
      <selection pane="bottomRight" activeCell="L100" sqref="L100"/>
      <pageMargins left="0.39370078740157483" right="0.39370078740157483" top="0.59055118110236227" bottom="0.59055118110236227" header="0.51181102362204722" footer="0.51181102362204722"/>
      <printOptions horizontalCentered="1"/>
      <pageSetup paperSize="9" scale="39" fitToHeight="0" orientation="landscape" r:id="rId13"/>
      <headerFooter alignWithMargins="0"/>
    </customSheetView>
    <customSheetView guid="{8B9FF6E3-FF5F-411C-AAD7-36E9E388383C}" scale="90" showPageBreaks="1" showGridLines="0" fitToPage="1">
      <pane xSplit="3" ySplit="8" topLeftCell="D168" activePane="bottomRight" state="frozen"/>
      <selection pane="bottomRight" activeCell="F150" sqref="F150"/>
      <pageMargins left="0.39370078740157483" right="0.39370078740157483" top="0.59055118110236227" bottom="0.59055118110236227" header="0.51181102362204722" footer="0.51181102362204722"/>
      <printOptions horizontalCentered="1"/>
      <pageSetup paperSize="9" scale="56" fitToHeight="0" orientation="landscape" r:id="rId14"/>
      <headerFooter alignWithMargins="0"/>
    </customSheetView>
    <customSheetView guid="{9BD30E87-5305-4B59-877C-59DA208A4D04}" scale="80" showPageBreaks="1" showGridLines="0" fitToPage="1">
      <pane xSplit="3" ySplit="8" topLeftCell="D162" activePane="bottomRight" state="frozen"/>
      <selection pane="bottomRight" activeCell="D97" sqref="D97"/>
      <pageMargins left="0.39370078740157483" right="0.39370078740157483" top="0.59055118110236227" bottom="0.59055118110236227" header="0.51181102362204722" footer="0.51181102362204722"/>
      <printOptions horizontalCentered="1"/>
      <pageSetup paperSize="9" scale="56" fitToHeight="0" orientation="landscape" r:id="rId15"/>
      <headerFooter alignWithMargins="0"/>
    </customSheetView>
    <customSheetView guid="{24111FE8-CBEE-4CC1-AAB8-005144BB0A8A}" scale="88" showPageBreaks="1" showGridLines="0" fitToPage="1" printArea="1" view="pageBreakPreview">
      <pane xSplit="3" ySplit="8" topLeftCell="H163" activePane="bottomRight" state="frozen"/>
      <selection pane="bottomRight" activeCell="L167" sqref="L167"/>
      <pageMargins left="0.78740157480314965" right="0.78740157480314965" top="0.47244094488188981" bottom="0.39370078740157483" header="0.27559055118110237" footer="0.51181102362204722"/>
      <printOptions horizontalCentered="1"/>
      <pageSetup paperSize="9" scale="41" firstPageNumber="175" fitToHeight="0" orientation="landscape" useFirstPageNumber="1" r:id="rId16"/>
      <headerFooter alignWithMargins="0">
        <oddHeader>&amp;C&amp;P</oddHeader>
      </headerFooter>
    </customSheetView>
  </customSheetViews>
  <mergeCells count="24">
    <mergeCell ref="A1:T1"/>
    <mergeCell ref="A3:A6"/>
    <mergeCell ref="B3:B6"/>
    <mergeCell ref="C3:H3"/>
    <mergeCell ref="I3:N3"/>
    <mergeCell ref="I4:J4"/>
    <mergeCell ref="K4:N4"/>
    <mergeCell ref="I5:I6"/>
    <mergeCell ref="J5:J6"/>
    <mergeCell ref="C4:D4"/>
    <mergeCell ref="C5:C6"/>
    <mergeCell ref="D5:D6"/>
    <mergeCell ref="E4:H4"/>
    <mergeCell ref="E5:F5"/>
    <mergeCell ref="G5:H5"/>
    <mergeCell ref="K5:L5"/>
    <mergeCell ref="M5:N5"/>
    <mergeCell ref="O3:T3"/>
    <mergeCell ref="O4:P4"/>
    <mergeCell ref="Q4:T4"/>
    <mergeCell ref="O5:O6"/>
    <mergeCell ref="P5:P6"/>
    <mergeCell ref="Q5:R5"/>
    <mergeCell ref="S5:T5"/>
  </mergeCells>
  <printOptions horizontalCentered="1"/>
  <pageMargins left="0.78740157480314965" right="0.78740157480314965" top="0.47244094488188981" bottom="0.39370078740157483" header="0.27559055118110237" footer="0.51181102362204722"/>
  <pageSetup paperSize="9" scale="41" firstPageNumber="175" fitToHeight="0" orientation="landscape" useFirstPageNumber="1" r:id="rId17"/>
  <headerFooter alignWithMargins="0">
    <oddHeader>&amp;C&amp;P</oddHeader>
  </headerFooter>
  <rowBreaks count="5" manualBreakCount="5">
    <brk id="33" max="19" man="1"/>
    <brk id="70" max="19" man="1"/>
    <brk id="94" max="19" man="1"/>
    <brk id="120" max="19" man="1"/>
    <brk id="156" max="1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Бюджет</vt:lpstr>
      <vt:lpstr>Бюджет!Заголовки_для_печати</vt:lpstr>
      <vt:lpstr>Бюджет!Область_печати</vt:lpstr>
    </vt:vector>
  </TitlesOfParts>
  <Company>Hewlett-Packard Company</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Шипицина Екатерина Васильевна</dc:creator>
  <cp:lastModifiedBy>Бессмертных Людмила Александровна</cp:lastModifiedBy>
  <cp:lastPrinted>2023-04-25T10:28:52Z</cp:lastPrinted>
  <dcterms:created xsi:type="dcterms:W3CDTF">2017-03-09T06:03:33Z</dcterms:created>
  <dcterms:modified xsi:type="dcterms:W3CDTF">2023-04-25T10:49:24Z</dcterms:modified>
</cp:coreProperties>
</file>